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FFARIGENERALI\NOTIFICA_CONSIGLIO\nuovi argomenti da inserire nel prossimo consiglio\2022\DA VALUTARE\"/>
    </mc:Choice>
  </mc:AlternateContent>
  <xr:revisionPtr revIDLastSave="0" documentId="8_{BEE4EA4B-F33F-49EA-B681-377FAE7B88F2}" xr6:coauthVersionLast="36" xr6:coauthVersionMax="36" xr10:uidLastSave="{00000000-0000-0000-0000-000000000000}"/>
  <bookViews>
    <workbookView xWindow="-120" yWindow="-120" windowWidth="20730" windowHeight="11160" xr2:uid="{00000000-000D-0000-FFFF-FFFF00000000}"/>
  </bookViews>
  <sheets>
    <sheet name="Tabella confronto" sheetId="1" r:id="rId1"/>
    <sheet name="Foglio4" sheetId="9" r:id="rId2"/>
    <sheet name="Foglio3" sheetId="7" r:id="rId3"/>
    <sheet name="Jesi Fabriano urbino " sheetId="8" r:id="rId4"/>
    <sheet name="dati territoriali fabriano" sheetId="4" r:id="rId5"/>
    <sheet name="dati terr urbino" sheetId="2" r:id="rId6"/>
    <sheet name="jesi dati terr" sheetId="3" r:id="rId7"/>
    <sheet name="Foglio1" sheetId="5" r:id="rId8"/>
    <sheet name="Foglio2" sheetId="6" r:id="rId9"/>
    <sheet name="Foglio5" sheetId="1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5" i="1" l="1"/>
  <c r="H29" i="1"/>
  <c r="E29" i="1"/>
  <c r="B29" i="1"/>
  <c r="U29" i="9"/>
  <c r="R29" i="9"/>
  <c r="H29" i="9"/>
  <c r="E29" i="9"/>
  <c r="B29" i="9"/>
  <c r="J28" i="9"/>
  <c r="M28" i="9" s="1"/>
  <c r="N28" i="9" s="1"/>
  <c r="G28" i="9"/>
  <c r="K28" i="9" s="1"/>
  <c r="L28" i="9" s="1"/>
  <c r="D28" i="9"/>
  <c r="J27" i="9"/>
  <c r="M27" i="9" s="1"/>
  <c r="N27" i="9" s="1"/>
  <c r="G27" i="9"/>
  <c r="K27" i="9" s="1"/>
  <c r="L27" i="9" s="1"/>
  <c r="D27" i="9"/>
  <c r="W26" i="9"/>
  <c r="T26" i="9"/>
  <c r="Q26" i="9"/>
  <c r="J26" i="9"/>
  <c r="M26" i="9" s="1"/>
  <c r="N26" i="9" s="1"/>
  <c r="G26" i="9"/>
  <c r="K26" i="9" s="1"/>
  <c r="L26" i="9" s="1"/>
  <c r="D26" i="9"/>
  <c r="Z25" i="9"/>
  <c r="W25" i="9"/>
  <c r="T25" i="9"/>
  <c r="Q25" i="9"/>
  <c r="J25" i="9"/>
  <c r="M25" i="9" s="1"/>
  <c r="N25" i="9" s="1"/>
  <c r="G25" i="9"/>
  <c r="K25" i="9" s="1"/>
  <c r="L25" i="9" s="1"/>
  <c r="D25" i="9"/>
  <c r="Z24" i="9"/>
  <c r="W24" i="9"/>
  <c r="T24" i="9"/>
  <c r="Q24" i="9"/>
  <c r="J24" i="9"/>
  <c r="M24" i="9" s="1"/>
  <c r="N24" i="9" s="1"/>
  <c r="G24" i="9"/>
  <c r="K24" i="9" s="1"/>
  <c r="L24" i="9" s="1"/>
  <c r="D24" i="9"/>
  <c r="Z23" i="9"/>
  <c r="W23" i="9"/>
  <c r="T23" i="9"/>
  <c r="Q23" i="9"/>
  <c r="J23" i="9"/>
  <c r="M23" i="9" s="1"/>
  <c r="N23" i="9" s="1"/>
  <c r="G23" i="9"/>
  <c r="K23" i="9" s="1"/>
  <c r="L23" i="9" s="1"/>
  <c r="D23" i="9"/>
  <c r="Z22" i="9"/>
  <c r="W22" i="9"/>
  <c r="T22" i="9"/>
  <c r="Q22" i="9"/>
  <c r="J22" i="9"/>
  <c r="M22" i="9" s="1"/>
  <c r="N22" i="9" s="1"/>
  <c r="G22" i="9"/>
  <c r="K22" i="9" s="1"/>
  <c r="L22" i="9" s="1"/>
  <c r="D22" i="9"/>
  <c r="Z21" i="9"/>
  <c r="W21" i="9"/>
  <c r="T21" i="9"/>
  <c r="Q21" i="9"/>
  <c r="J21" i="9"/>
  <c r="M21" i="9" s="1"/>
  <c r="N21" i="9" s="1"/>
  <c r="G21" i="9"/>
  <c r="K21" i="9" s="1"/>
  <c r="L21" i="9" s="1"/>
  <c r="D21" i="9"/>
  <c r="Z20" i="9"/>
  <c r="W20" i="9"/>
  <c r="T20" i="9"/>
  <c r="Q20" i="9"/>
  <c r="J20" i="9"/>
  <c r="M20" i="9" s="1"/>
  <c r="N20" i="9" s="1"/>
  <c r="G20" i="9"/>
  <c r="K20" i="9" s="1"/>
  <c r="L20" i="9" s="1"/>
  <c r="D20" i="9"/>
  <c r="Z19" i="9"/>
  <c r="W19" i="9"/>
  <c r="T19" i="9"/>
  <c r="Q19" i="9"/>
  <c r="J19" i="9"/>
  <c r="M19" i="9" s="1"/>
  <c r="N19" i="9" s="1"/>
  <c r="G19" i="9"/>
  <c r="K19" i="9" s="1"/>
  <c r="L19" i="9" s="1"/>
  <c r="D19" i="9"/>
  <c r="W18" i="9"/>
  <c r="T18" i="9"/>
  <c r="Q18" i="9"/>
  <c r="J18" i="9"/>
  <c r="M18" i="9" s="1"/>
  <c r="N18" i="9" s="1"/>
  <c r="G18" i="9"/>
  <c r="K18" i="9" s="1"/>
  <c r="L18" i="9" s="1"/>
  <c r="D18" i="9"/>
  <c r="W17" i="9"/>
  <c r="T17" i="9"/>
  <c r="Q17" i="9"/>
  <c r="J17" i="9"/>
  <c r="M17" i="9" s="1"/>
  <c r="N17" i="9" s="1"/>
  <c r="G17" i="9"/>
  <c r="K17" i="9" s="1"/>
  <c r="L17" i="9" s="1"/>
  <c r="D17" i="9"/>
  <c r="W16" i="9"/>
  <c r="T16" i="9"/>
  <c r="Q16" i="9"/>
  <c r="J16" i="9"/>
  <c r="M16" i="9" s="1"/>
  <c r="N16" i="9" s="1"/>
  <c r="G16" i="9"/>
  <c r="K16" i="9" s="1"/>
  <c r="L16" i="9" s="1"/>
  <c r="D16" i="9"/>
  <c r="W15" i="9"/>
  <c r="T15" i="9"/>
  <c r="Q15" i="9"/>
  <c r="J15" i="9"/>
  <c r="M15" i="9" s="1"/>
  <c r="N15" i="9" s="1"/>
  <c r="G15" i="9"/>
  <c r="K15" i="9" s="1"/>
  <c r="L15" i="9" s="1"/>
  <c r="D15" i="9"/>
  <c r="W14" i="9"/>
  <c r="T14" i="9"/>
  <c r="Q14" i="9"/>
  <c r="J14" i="9"/>
  <c r="M14" i="9" s="1"/>
  <c r="N14" i="9" s="1"/>
  <c r="G14" i="9"/>
  <c r="K14" i="9" s="1"/>
  <c r="L14" i="9" s="1"/>
  <c r="D14" i="9"/>
  <c r="W13" i="9"/>
  <c r="T13" i="9"/>
  <c r="Q13" i="9"/>
  <c r="M13" i="9"/>
  <c r="N13" i="9" s="1"/>
  <c r="K13" i="9"/>
  <c r="L13" i="9" s="1"/>
  <c r="J13" i="9"/>
  <c r="G13" i="9"/>
  <c r="D13" i="9"/>
  <c r="W12" i="9"/>
  <c r="T12" i="9"/>
  <c r="Q12" i="9"/>
  <c r="M12" i="9"/>
  <c r="N12" i="9" s="1"/>
  <c r="K12" i="9"/>
  <c r="L12" i="9" s="1"/>
  <c r="J12" i="9"/>
  <c r="G12" i="9"/>
  <c r="D12" i="9"/>
  <c r="W11" i="9"/>
  <c r="T11" i="9"/>
  <c r="Q11" i="9"/>
  <c r="J11" i="9"/>
  <c r="M11" i="9" s="1"/>
  <c r="N11" i="9" s="1"/>
  <c r="G11" i="9"/>
  <c r="K11" i="9" s="1"/>
  <c r="L11" i="9" s="1"/>
  <c r="D11" i="9"/>
  <c r="W10" i="9"/>
  <c r="T10" i="9"/>
  <c r="Q10" i="9"/>
  <c r="J10" i="9"/>
  <c r="M10" i="9" s="1"/>
  <c r="N10" i="9" s="1"/>
  <c r="G10" i="9"/>
  <c r="K10" i="9" s="1"/>
  <c r="L10" i="9" s="1"/>
  <c r="D10" i="9"/>
  <c r="W9" i="9"/>
  <c r="T9" i="9"/>
  <c r="Q9" i="9"/>
  <c r="K9" i="9"/>
  <c r="L9" i="9" s="1"/>
  <c r="J9" i="9"/>
  <c r="M9" i="9" s="1"/>
  <c r="N9" i="9" s="1"/>
  <c r="G9" i="9"/>
  <c r="D9" i="9"/>
  <c r="T8" i="9"/>
  <c r="Q8" i="9"/>
  <c r="J8" i="9"/>
  <c r="M8" i="9" s="1"/>
  <c r="N8" i="9" s="1"/>
  <c r="G8" i="9"/>
  <c r="K8" i="9" s="1"/>
  <c r="L8" i="9" s="1"/>
  <c r="D8" i="9"/>
  <c r="T7" i="9"/>
  <c r="Q7" i="9"/>
  <c r="J7" i="9"/>
  <c r="M7" i="9" s="1"/>
  <c r="N7" i="9" s="1"/>
  <c r="G7" i="9"/>
  <c r="K7" i="9" s="1"/>
  <c r="L7" i="9" s="1"/>
  <c r="D7" i="9"/>
  <c r="T6" i="9"/>
  <c r="Q6" i="9"/>
  <c r="J6" i="9"/>
  <c r="M6" i="9" s="1"/>
  <c r="N6" i="9" s="1"/>
  <c r="G6" i="9"/>
  <c r="K6" i="9" s="1"/>
  <c r="L6" i="9" s="1"/>
  <c r="D6" i="9"/>
  <c r="T5" i="9"/>
  <c r="Q5" i="9"/>
  <c r="J5" i="9"/>
  <c r="M5" i="9" s="1"/>
  <c r="N5" i="9" s="1"/>
  <c r="G5" i="9"/>
  <c r="K5" i="9" s="1"/>
  <c r="L5" i="9" s="1"/>
  <c r="D5" i="9"/>
  <c r="T4" i="9"/>
  <c r="Q4" i="9"/>
  <c r="J4" i="9"/>
  <c r="M4" i="9" s="1"/>
  <c r="G4" i="9"/>
  <c r="K4" i="9" s="1"/>
  <c r="D4" i="9"/>
  <c r="D28" i="1"/>
  <c r="L4" i="9" l="1"/>
  <c r="L29" i="9" s="1"/>
  <c r="K29" i="9"/>
  <c r="M29" i="9"/>
  <c r="N30" i="9" s="1"/>
  <c r="N4" i="9"/>
  <c r="N29" i="9" s="1"/>
  <c r="J28" i="1"/>
  <c r="M28" i="1" s="1"/>
  <c r="N28" i="1" s="1"/>
  <c r="G28" i="1"/>
  <c r="K28" i="1" s="1"/>
  <c r="L28" i="1" s="1"/>
  <c r="J27" i="1" l="1"/>
  <c r="M27" i="1" s="1"/>
  <c r="N27" i="1" s="1"/>
  <c r="F15" i="8" l="1"/>
  <c r="D18" i="8"/>
  <c r="D19" i="8" s="1"/>
  <c r="B18" i="8"/>
  <c r="M39" i="7" l="1"/>
  <c r="U27" i="7" l="1"/>
  <c r="J28" i="7"/>
  <c r="E28" i="7"/>
  <c r="B28" i="7"/>
  <c r="D27" i="7"/>
  <c r="L26" i="7"/>
  <c r="G26" i="7"/>
  <c r="H26" i="7" s="1"/>
  <c r="I26" i="7" s="1"/>
  <c r="D26" i="7"/>
  <c r="O25" i="7"/>
  <c r="L25" i="7"/>
  <c r="G25" i="7"/>
  <c r="H25" i="7" s="1"/>
  <c r="I25" i="7" s="1"/>
  <c r="D25" i="7"/>
  <c r="O24" i="7"/>
  <c r="L24" i="7"/>
  <c r="G24" i="7"/>
  <c r="H24" i="7" s="1"/>
  <c r="I24" i="7" s="1"/>
  <c r="D24" i="7"/>
  <c r="O23" i="7"/>
  <c r="L23" i="7"/>
  <c r="G23" i="7"/>
  <c r="H23" i="7" s="1"/>
  <c r="I23" i="7" s="1"/>
  <c r="D23" i="7"/>
  <c r="O22" i="7"/>
  <c r="L22" i="7"/>
  <c r="G22" i="7"/>
  <c r="H22" i="7" s="1"/>
  <c r="I22" i="7" s="1"/>
  <c r="D22" i="7"/>
  <c r="O21" i="7"/>
  <c r="L21" i="7"/>
  <c r="G21" i="7"/>
  <c r="H21" i="7" s="1"/>
  <c r="I21" i="7" s="1"/>
  <c r="D21" i="7"/>
  <c r="O20" i="7"/>
  <c r="L20" i="7"/>
  <c r="G20" i="7"/>
  <c r="H20" i="7" s="1"/>
  <c r="I20" i="7" s="1"/>
  <c r="D20" i="7"/>
  <c r="O19" i="7"/>
  <c r="L19" i="7"/>
  <c r="G19" i="7"/>
  <c r="H19" i="7" s="1"/>
  <c r="I19" i="7" s="1"/>
  <c r="D19" i="7"/>
  <c r="L18" i="7"/>
  <c r="G18" i="7"/>
  <c r="H18" i="7" s="1"/>
  <c r="I18" i="7" s="1"/>
  <c r="D18" i="7"/>
  <c r="L17" i="7"/>
  <c r="G17" i="7"/>
  <c r="H17" i="7" s="1"/>
  <c r="I17" i="7" s="1"/>
  <c r="D17" i="7"/>
  <c r="L16" i="7"/>
  <c r="G16" i="7"/>
  <c r="H16" i="7" s="1"/>
  <c r="I16" i="7" s="1"/>
  <c r="D16" i="7"/>
  <c r="L15" i="7"/>
  <c r="G15" i="7"/>
  <c r="H15" i="7" s="1"/>
  <c r="I15" i="7" s="1"/>
  <c r="D15" i="7"/>
  <c r="L14" i="7"/>
  <c r="G14" i="7"/>
  <c r="H14" i="7" s="1"/>
  <c r="I14" i="7" s="1"/>
  <c r="D14" i="7"/>
  <c r="L13" i="7"/>
  <c r="G13" i="7"/>
  <c r="H13" i="7" s="1"/>
  <c r="I13" i="7" s="1"/>
  <c r="D13" i="7"/>
  <c r="L12" i="7"/>
  <c r="G12" i="7"/>
  <c r="H12" i="7" s="1"/>
  <c r="I12" i="7" s="1"/>
  <c r="D12" i="7"/>
  <c r="L11" i="7"/>
  <c r="G11" i="7"/>
  <c r="H11" i="7" s="1"/>
  <c r="I11" i="7" s="1"/>
  <c r="D11" i="7"/>
  <c r="L10" i="7"/>
  <c r="G10" i="7"/>
  <c r="H10" i="7" s="1"/>
  <c r="I10" i="7" s="1"/>
  <c r="D10" i="7"/>
  <c r="L9" i="7"/>
  <c r="G9" i="7"/>
  <c r="H9" i="7" s="1"/>
  <c r="I9" i="7" s="1"/>
  <c r="D9" i="7"/>
  <c r="G8" i="7"/>
  <c r="H8" i="7" s="1"/>
  <c r="I8" i="7" s="1"/>
  <c r="D8" i="7"/>
  <c r="G7" i="7"/>
  <c r="H7" i="7" s="1"/>
  <c r="I7" i="7" s="1"/>
  <c r="D7" i="7"/>
  <c r="G6" i="7"/>
  <c r="H6" i="7" s="1"/>
  <c r="I6" i="7" s="1"/>
  <c r="D6" i="7"/>
  <c r="G5" i="7"/>
  <c r="H5" i="7" s="1"/>
  <c r="I5" i="7" s="1"/>
  <c r="D5" i="7"/>
  <c r="G4" i="7"/>
  <c r="H4" i="7" s="1"/>
  <c r="D4" i="7"/>
  <c r="G27" i="1"/>
  <c r="K27" i="1" s="1"/>
  <c r="L27" i="1" s="1"/>
  <c r="D26" i="1"/>
  <c r="D27" i="1"/>
  <c r="G25" i="1"/>
  <c r="G26" i="1"/>
  <c r="G24" i="1"/>
  <c r="D25" i="1"/>
  <c r="H28" i="7" l="1"/>
  <c r="I4" i="7"/>
  <c r="I28" i="7" s="1"/>
  <c r="K26" i="1" l="1"/>
  <c r="L26" i="1" s="1"/>
  <c r="K25" i="1"/>
  <c r="G23" i="1"/>
  <c r="J26" i="1"/>
  <c r="M26" i="1" s="1"/>
  <c r="N26" i="1" s="1"/>
  <c r="M25" i="1"/>
  <c r="J24" i="1"/>
  <c r="J23" i="1"/>
  <c r="J22" i="1"/>
  <c r="J21" i="1"/>
  <c r="J20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J10" i="1" l="1"/>
  <c r="M10" i="1" s="1"/>
  <c r="K24" i="1"/>
  <c r="L24" i="1" s="1"/>
  <c r="L25" i="1"/>
  <c r="N25" i="1"/>
  <c r="M24" i="1"/>
  <c r="N24" i="1" l="1"/>
  <c r="D24" i="1"/>
  <c r="K22" i="1" l="1"/>
  <c r="M23" i="1"/>
  <c r="N23" i="1" s="1"/>
  <c r="K23" i="1"/>
  <c r="D23" i="1"/>
  <c r="M22" i="1"/>
  <c r="N22" i="1" s="1"/>
  <c r="D22" i="1"/>
  <c r="K21" i="1"/>
  <c r="L21" i="1" s="1"/>
  <c r="M21" i="1"/>
  <c r="N21" i="1" s="1"/>
  <c r="D21" i="1"/>
  <c r="M20" i="1"/>
  <c r="N20" i="1" s="1"/>
  <c r="K20" i="1"/>
  <c r="L20" i="1" s="1"/>
  <c r="D20" i="1"/>
  <c r="J19" i="1"/>
  <c r="M19" i="1" s="1"/>
  <c r="N19" i="1" s="1"/>
  <c r="K19" i="1"/>
  <c r="L19" i="1" s="1"/>
  <c r="D19" i="1"/>
  <c r="J18" i="1"/>
  <c r="M18" i="1" s="1"/>
  <c r="N18" i="1" s="1"/>
  <c r="K18" i="1"/>
  <c r="L18" i="1" s="1"/>
  <c r="D18" i="1"/>
  <c r="J17" i="1"/>
  <c r="M17" i="1" s="1"/>
  <c r="K17" i="1"/>
  <c r="L17" i="1" s="1"/>
  <c r="D17" i="1"/>
  <c r="J16" i="1"/>
  <c r="M16" i="1" s="1"/>
  <c r="N16" i="1" s="1"/>
  <c r="K16" i="1"/>
  <c r="L16" i="1" s="1"/>
  <c r="D16" i="1"/>
  <c r="J15" i="1"/>
  <c r="M15" i="1" s="1"/>
  <c r="N15" i="1" s="1"/>
  <c r="K15" i="1"/>
  <c r="L15" i="1" s="1"/>
  <c r="D15" i="1"/>
  <c r="K14" i="1"/>
  <c r="L14" i="1" s="1"/>
  <c r="J14" i="1"/>
  <c r="M14" i="1" s="1"/>
  <c r="N14" i="1" s="1"/>
  <c r="D14" i="1"/>
  <c r="J13" i="1"/>
  <c r="M13" i="1" s="1"/>
  <c r="N13" i="1" s="1"/>
  <c r="K13" i="1"/>
  <c r="L13" i="1" s="1"/>
  <c r="D13" i="1"/>
  <c r="J12" i="1"/>
  <c r="M12" i="1" s="1"/>
  <c r="N12" i="1" s="1"/>
  <c r="K12" i="1"/>
  <c r="L12" i="1" s="1"/>
  <c r="D12" i="1"/>
  <c r="J11" i="1"/>
  <c r="M11" i="1" s="1"/>
  <c r="N11" i="1" s="1"/>
  <c r="K11" i="1"/>
  <c r="L11" i="1" s="1"/>
  <c r="D11" i="1"/>
  <c r="N10" i="1"/>
  <c r="K10" i="1"/>
  <c r="L10" i="1" s="1"/>
  <c r="D10" i="1"/>
  <c r="J9" i="1"/>
  <c r="M9" i="1" s="1"/>
  <c r="N9" i="1" s="1"/>
  <c r="K9" i="1"/>
  <c r="L9" i="1" s="1"/>
  <c r="D9" i="1"/>
  <c r="J8" i="1"/>
  <c r="M8" i="1" s="1"/>
  <c r="N8" i="1" s="1"/>
  <c r="K8" i="1"/>
  <c r="L8" i="1" s="1"/>
  <c r="D8" i="1"/>
  <c r="J7" i="1"/>
  <c r="K7" i="1"/>
  <c r="L7" i="1" s="1"/>
  <c r="D7" i="1"/>
  <c r="J6" i="1"/>
  <c r="K6" i="1"/>
  <c r="L6" i="1" s="1"/>
  <c r="D6" i="1"/>
  <c r="K5" i="1"/>
  <c r="L5" i="1" s="1"/>
  <c r="J5" i="1"/>
  <c r="D5" i="1"/>
  <c r="J4" i="1"/>
  <c r="M4" i="1" s="1"/>
  <c r="G4" i="1"/>
  <c r="K4" i="1" s="1"/>
  <c r="D4" i="1"/>
  <c r="M5" i="1" l="1"/>
  <c r="N5" i="1" s="1"/>
  <c r="M6" i="1"/>
  <c r="N6" i="1" s="1"/>
  <c r="K29" i="1"/>
  <c r="N4" i="1"/>
  <c r="M7" i="1"/>
  <c r="N7" i="1" s="1"/>
  <c r="N17" i="1"/>
  <c r="L22" i="1"/>
  <c r="L4" i="1"/>
  <c r="L23" i="1"/>
  <c r="M29" i="1" l="1"/>
  <c r="L29" i="1"/>
  <c r="N29" i="1"/>
</calcChain>
</file>

<file path=xl/sharedStrings.xml><?xml version="1.0" encoding="utf-8"?>
<sst xmlns="http://schemas.openxmlformats.org/spreadsheetml/2006/main" count="163" uniqueCount="88">
  <si>
    <t>Anni</t>
  </si>
  <si>
    <t>Abitanti</t>
  </si>
  <si>
    <t>Cont.to  pro-capite</t>
  </si>
  <si>
    <t xml:space="preserve"> importi colonna 3 per importi colonna 7</t>
  </si>
  <si>
    <t>Differenza fra importi colonna 11 e importi colonna 2</t>
  </si>
  <si>
    <t xml:space="preserve"> importi colonna 3 per importi colonna 10</t>
  </si>
  <si>
    <t>Differenza fra importi colonna 13 e importi colonna 2</t>
  </si>
  <si>
    <t>Strade interne</t>
  </si>
  <si>
    <t>Strade esterne</t>
  </si>
  <si>
    <t>Strade in terr montano</t>
  </si>
  <si>
    <t>sup centro urbano</t>
  </si>
  <si>
    <t>fabriano</t>
  </si>
  <si>
    <t>urbino</t>
  </si>
  <si>
    <t>sup totale ha</t>
  </si>
  <si>
    <t>circ</t>
  </si>
  <si>
    <t xml:space="preserve">Frazioni geografiche </t>
  </si>
  <si>
    <t>jesi (aprile 2012</t>
  </si>
  <si>
    <t xml:space="preserve">Trasferimenti che avrebbe potuto avere in più Fabriano se la quota pro capite fosse stata pari a quella di Jesi </t>
  </si>
  <si>
    <t>Trasferimenti che avrebbe potuto avere in più Fabriano se la quota pro capite fosse stata pari a quella di Urbino</t>
  </si>
  <si>
    <t>N.B.</t>
  </si>
  <si>
    <t xml:space="preserve"> contributo totale annuo statale </t>
  </si>
  <si>
    <t>TOT.</t>
  </si>
  <si>
    <t xml:space="preserve"> </t>
  </si>
  <si>
    <t>Non essendo ancora disponibili i dati ufficiali relativi alla popolazione attuale dei comuni ho supposto che gli stessi fossero pari a quelli del 2017.</t>
  </si>
  <si>
    <t>http://finanzalocale.interno.gov.it/apps/floc.php/in/cod/1</t>
  </si>
  <si>
    <t>11 66111 70011 75811 74411 77611 800</t>
  </si>
  <si>
    <t>http://dati.istat.it/Index.aspx?QueryId=12355</t>
  </si>
  <si>
    <t>Priolo Gargallo 56,92 km² 30 m s.l.m. minima 0 massima 479</t>
  </si>
  <si>
    <t>Campione d'Italia 2,68 km²   m s.l.m. 273                           minima: 271
massima: 589</t>
  </si>
  <si>
    <t xml:space="preserve">Foligno 264,67  km²  </t>
  </si>
  <si>
    <t>Gubbio</t>
  </si>
  <si>
    <r>
      <t>2011 </t>
    </r>
    <r>
      <rPr>
        <sz val="10"/>
        <color rgb="FF333333"/>
        <rFont val="Arial"/>
        <family val="2"/>
      </rPr>
      <t>(³)</t>
    </r>
  </si>
  <si>
    <t>Ancona</t>
  </si>
  <si>
    <t>Fano</t>
  </si>
  <si>
    <t>Senigallia</t>
  </si>
  <si>
    <t>Fermo</t>
  </si>
  <si>
    <t>Grottammare AP</t>
  </si>
  <si>
    <t>Pesaro</t>
  </si>
  <si>
    <t>Osimo AN</t>
  </si>
  <si>
    <t>Porto San Giorgio FM</t>
  </si>
  <si>
    <t>Fabriano AN</t>
  </si>
  <si>
    <t>Potenza Picena MC</t>
  </si>
  <si>
    <t>Ascoli Piceno</t>
  </si>
  <si>
    <t>Porto Sant'Elpidio FM</t>
  </si>
  <si>
    <t>Corridonia MC</t>
  </si>
  <si>
    <t>Falconara Marittima AN</t>
  </si>
  <si>
    <t>Vallefoglia PU</t>
  </si>
  <si>
    <t>Recanati MC</t>
  </si>
  <si>
    <t>Chiaravalle AN</t>
  </si>
  <si>
    <t>Tolentino MC</t>
  </si>
  <si>
    <t>Urbino</t>
  </si>
  <si>
    <t>Macerata</t>
  </si>
  <si>
    <t>Castelfidardo AN</t>
  </si>
  <si>
    <t>Mondolfo PU</t>
  </si>
  <si>
    <t>Jesi AN</t>
  </si>
  <si>
    <t>Sant'Elpidio a Mare FM</t>
  </si>
  <si>
    <t>Montegranaro FM</t>
  </si>
  <si>
    <t>S. Benedetto del T.</t>
  </si>
  <si>
    <t>Civitanova Marche</t>
  </si>
  <si>
    <t>https://finanzalocale.interno.gov.it/apps/floc.php/in/cod/1</t>
  </si>
  <si>
    <t>https://finanzalocale.interno.gov.it/apps/floc.php/in/cod/6</t>
  </si>
  <si>
    <t>Fabriano                             (superficie 272,08 km²)  Altitudine capoluogo                325 m s.l.m.
minima: 170
massima: 1.411</t>
  </si>
  <si>
    <t>Jesi                                  (superficie 108,90 km²)   Altitudine capoluogo                  97 m s.l.m.
minima: 24
massima: 306</t>
  </si>
  <si>
    <t>Urbino                             (superficie 226,50 km²) Altitudine capoluogo              485 m s.l.m.
minima: 84
massima: 639</t>
  </si>
  <si>
    <t>Cagli</t>
  </si>
  <si>
    <t>Attribuzioni</t>
  </si>
  <si>
    <t>     Importo     </t>
  </si>
  <si>
    <t>TRASFERIMENTO COMPENSATIVO IMU (C.D. IMMOBILI MERCE ART. 3, DL 102/13 E DM 20/06/2014)</t>
  </si>
  <si>
    <t>CONTRIBUTO RISTORO GETTITO TASI PER FINANZIAMENTO PIANI DI SICUREZZA (ART 1, C. 892, LS 145 2018)</t>
  </si>
  <si>
    <t>CONTRIBUTO SEDI DI UFFICI GIUDIZIARI ART 3 COMMA 4 DPCM 10 MARZO 2017</t>
  </si>
  <si>
    <t>TRASF. COMPENSATIVO IMU, TARI E TASI IMMOBILI DEI CITTADINI ITALIANI RESIDENTI ESTERO ISCRITTI AIRE</t>
  </si>
  <si>
    <t>TRASF. COMP. IMU COLT. DIRETTI E ESENZIONE FABB. RURALI (ART. 1, C 707, 708, 711, L. 147/2013)</t>
  </si>
  <si>
    <t>TRASFERIMENTO COMPENS. IMU IMMOBILI AD USO PRODUTTIVO (ART. 1, C. 21, L. 208/15)</t>
  </si>
  <si>
    <t>CONTRIBUTO CONSEGUENTE STIMA GETTITO ICI 2009 E 2010 (ART 3 COMMA 3 DPCM 10 MARZO 2017 )</t>
  </si>
  <si>
    <t>SPESE PROGETTAZIONE DEFINITIVA ED ESECUTIVA ZONE SISMICHE</t>
  </si>
  <si>
    <t>CONTRIBUTO PER CRITICITA GETTITO IMU E TASI (ART 1, C. 892BIS, L. 145/18)</t>
  </si>
  <si>
    <t>RIMBORSO AI COMUNI SPESE ELETTORALI</t>
  </si>
  <si>
    <t>TOTALE</t>
  </si>
  <si>
    <t>Jesi 2019</t>
  </si>
  <si>
    <t>CONTRIBUTI SPETTANTI PER FATTISPECIE SPECIFICHE DI LEGGE</t>
  </si>
  <si>
    <t>TRASFERIMENTO COMPENSATIVO SISMA 24 AGOSTO 2016</t>
  </si>
  <si>
    <t>CONTRIBUTI COMPENSATIVI AI COMUNI COLPITI DA EVENTI SISMICI (DECRETO LEGGE 244 DEL 2016)</t>
  </si>
  <si>
    <t xml:space="preserve">Fabriano </t>
  </si>
  <si>
    <t>CONTRIBUTO AI COMUNI PER LA MESSA IN SICUREZZA DI SCUOLE STRADE EDIFICI ( ART 1, C 107, LS 145 2018</t>
  </si>
  <si>
    <t>Jesi                                      (superficie 108,90 km²)   Altitudine capoluogo                     97 m s.l.m.
minima: 24
massima: 306</t>
  </si>
  <si>
    <t>Fabriano                                                (superficie 272,08 km²)                       Altitudine capoluogo                                      325 m s.l.m.
minima: 170
massima: 1.411</t>
  </si>
  <si>
    <t xml:space="preserve">Trasferimenti che avrebbe potuto avere in più Fabriano se la sua quota pro capite fosse stata pari a quella di Jesi </t>
  </si>
  <si>
    <t>Trasferimenti che avrebbe potuto avere in più Fabriano se la sua quota pro capite fosse stata pari a quella di Urbino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</si>
</sst>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rgb="FF000000"/>
      <name val="Arial"/>
      <family val="2"/>
    </font>
    <font>
      <sz val="10"/>
      <name val="Verdana"/>
      <family val="2"/>
    </font>
    <font>
      <b/>
      <sz val="10"/>
      <name val="Arial"/>
      <family val="2"/>
    </font>
    <font>
      <u/>
      <sz val="11"/>
      <color theme="10"/>
      <name val="Calibri"/>
      <family val="2"/>
    </font>
    <font>
      <sz val="10"/>
      <color rgb="FF333333"/>
      <name val="Arial"/>
      <family val="2"/>
    </font>
    <font>
      <sz val="10"/>
      <name val="Arial Narrow"/>
      <family val="2"/>
    </font>
    <font>
      <b/>
      <sz val="10"/>
      <name val="Arial Narrow"/>
      <family val="2"/>
    </font>
    <font>
      <sz val="10"/>
      <color rgb="FF333333"/>
      <name val="Arial Narrow"/>
      <family val="2"/>
    </font>
    <font>
      <sz val="10"/>
      <color theme="1"/>
      <name val="Arial Narrow"/>
      <family val="2"/>
    </font>
    <font>
      <sz val="10"/>
      <color rgb="FF000000"/>
      <name val="Arial Narrow"/>
      <family val="2"/>
    </font>
    <font>
      <sz val="10"/>
      <color rgb="FF585858"/>
      <name val="Arial Narrow"/>
      <family val="2"/>
    </font>
    <font>
      <b/>
      <sz val="10"/>
      <color rgb="FF000000"/>
      <name val="Arial Narrow"/>
      <family val="2"/>
    </font>
    <font>
      <sz val="10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theme="1"/>
      <name val="Times New Roman"/>
      <family val="1"/>
    </font>
    <font>
      <sz val="14"/>
      <color rgb="FF1C2024"/>
      <name val="Arial"/>
      <family val="2"/>
    </font>
    <font>
      <sz val="11"/>
      <color rgb="FF222222"/>
      <name val="Arial"/>
      <family val="2"/>
    </font>
    <font>
      <sz val="10"/>
      <color theme="1"/>
      <name val="Verdana"/>
      <family val="2"/>
    </font>
    <font>
      <b/>
      <sz val="10"/>
      <color rgb="FF333333"/>
      <name val="Arial"/>
      <family val="2"/>
    </font>
    <font>
      <sz val="8"/>
      <color rgb="FF333333"/>
      <name val="Arial"/>
      <family val="2"/>
    </font>
    <font>
      <sz val="11"/>
      <color rgb="FF333333"/>
      <name val="Arial"/>
      <family val="2"/>
    </font>
    <font>
      <sz val="10"/>
      <color rgb="FF777777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92D050"/>
        <bgColor indexed="64"/>
      </patternFill>
    </fill>
  </fills>
  <borders count="55">
    <border>
      <left/>
      <right/>
      <top/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uble">
        <color indexed="64"/>
      </top>
      <bottom/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auto="1"/>
      </top>
      <bottom style="medium">
        <color auto="1"/>
      </bottom>
      <diagonal/>
    </border>
    <border>
      <left/>
      <right style="dashed">
        <color indexed="64"/>
      </right>
      <top style="double">
        <color indexed="64"/>
      </top>
      <bottom/>
      <diagonal/>
    </border>
    <border>
      <left/>
      <right style="dashed">
        <color indexed="64"/>
      </right>
      <top style="medium">
        <color auto="1"/>
      </top>
      <bottom style="medium">
        <color auto="1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double">
        <color indexed="64"/>
      </top>
      <bottom/>
      <diagonal/>
    </border>
    <border>
      <left style="dashed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ashed">
        <color indexed="64"/>
      </right>
      <top style="medium">
        <color auto="1"/>
      </top>
      <bottom style="medium">
        <color auto="1"/>
      </bottom>
      <diagonal/>
    </border>
    <border>
      <left style="dashed">
        <color indexed="64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double">
        <color indexed="64"/>
      </top>
      <bottom/>
      <diagonal/>
    </border>
    <border>
      <left style="dashed">
        <color indexed="64"/>
      </left>
      <right/>
      <top style="medium">
        <color auto="1"/>
      </top>
      <bottom style="medium">
        <color auto="1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double">
        <color indexed="64"/>
      </bottom>
      <diagonal/>
    </border>
    <border>
      <left/>
      <right/>
      <top style="medium">
        <color auto="1"/>
      </top>
      <bottom style="double">
        <color indexed="64"/>
      </bottom>
      <diagonal/>
    </border>
    <border>
      <left/>
      <right style="medium">
        <color auto="1"/>
      </right>
      <top style="medium">
        <color auto="1"/>
      </top>
      <bottom style="double">
        <color indexed="64"/>
      </bottom>
      <diagonal/>
    </border>
    <border>
      <left style="medium">
        <color indexed="64"/>
      </left>
      <right style="dashed">
        <color indexed="64"/>
      </right>
      <top/>
      <bottom style="medium">
        <color auto="1"/>
      </bottom>
      <diagonal/>
    </border>
    <border>
      <left style="dashed">
        <color indexed="64"/>
      </left>
      <right style="medium">
        <color indexed="64"/>
      </right>
      <top/>
      <bottom style="medium">
        <color auto="1"/>
      </bottom>
      <diagonal/>
    </border>
    <border>
      <left/>
      <right style="dashed">
        <color indexed="64"/>
      </right>
      <top/>
      <bottom style="medium">
        <color auto="1"/>
      </bottom>
      <diagonal/>
    </border>
    <border>
      <left style="medium">
        <color indexed="64"/>
      </left>
      <right style="dashed">
        <color indexed="64"/>
      </right>
      <top style="double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auto="1"/>
      </bottom>
      <diagonal/>
    </border>
    <border>
      <left style="dashed">
        <color indexed="64"/>
      </left>
      <right/>
      <top style="thin">
        <color indexed="64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indexed="64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auto="1"/>
      </left>
      <right/>
      <top/>
      <bottom/>
      <diagonal/>
    </border>
    <border>
      <left style="thin">
        <color rgb="FFE9E9E9"/>
      </left>
      <right style="thin">
        <color rgb="FFE9E9E9"/>
      </right>
      <top style="thin">
        <color rgb="FFE9E9E9"/>
      </top>
      <bottom style="thin">
        <color rgb="FFE9E9E9"/>
      </bottom>
      <diagonal/>
    </border>
    <border>
      <left/>
      <right style="medium">
        <color rgb="FFCCCCCC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auto="1"/>
      </top>
      <bottom style="medium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</cellStyleXfs>
  <cellXfs count="143">
    <xf numFmtId="0" fontId="0" fillId="0" borderId="0" xfId="0"/>
    <xf numFmtId="0" fontId="0" fillId="0" borderId="0" xfId="0" applyFill="1"/>
    <xf numFmtId="0" fontId="3" fillId="0" borderId="0" xfId="0" applyFont="1" applyFill="1" applyBorder="1" applyAlignment="1">
      <alignment wrapText="1"/>
    </xf>
    <xf numFmtId="0" fontId="5" fillId="0" borderId="0" xfId="1" applyFill="1" applyAlignment="1" applyProtection="1"/>
    <xf numFmtId="0" fontId="0" fillId="0" borderId="0" xfId="0" applyFill="1" applyAlignment="1">
      <alignment wrapText="1"/>
    </xf>
    <xf numFmtId="3" fontId="2" fillId="0" borderId="26" xfId="0" applyNumberFormat="1" applyFont="1" applyFill="1" applyBorder="1" applyAlignment="1">
      <alignment horizontal="center" vertical="center"/>
    </xf>
    <xf numFmtId="3" fontId="0" fillId="0" borderId="0" xfId="0" applyNumberFormat="1" applyFill="1"/>
    <xf numFmtId="0" fontId="0" fillId="0" borderId="0" xfId="0" applyFont="1" applyFill="1"/>
    <xf numFmtId="0" fontId="7" fillId="0" borderId="39" xfId="0" applyFont="1" applyFill="1" applyBorder="1" applyAlignment="1">
      <alignment horizontal="center" vertical="center"/>
    </xf>
    <xf numFmtId="3" fontId="9" fillId="2" borderId="44" xfId="0" applyNumberFormat="1" applyFont="1" applyFill="1" applyBorder="1" applyAlignment="1">
      <alignment horizontal="right" vertical="top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  <xf numFmtId="0" fontId="7" fillId="0" borderId="27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0" xfId="0" applyFont="1" applyFill="1" applyAlignment="1">
      <alignment horizontal="center" vertical="center"/>
    </xf>
    <xf numFmtId="0" fontId="10" fillId="0" borderId="0" xfId="0" applyFont="1" applyFill="1"/>
    <xf numFmtId="0" fontId="7" fillId="0" borderId="11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10" fillId="0" borderId="25" xfId="0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3" fontId="11" fillId="0" borderId="13" xfId="0" applyNumberFormat="1" applyFont="1" applyFill="1" applyBorder="1" applyAlignment="1">
      <alignment horizontal="center" vertical="center"/>
    </xf>
    <xf numFmtId="3" fontId="7" fillId="0" borderId="2" xfId="0" applyNumberFormat="1" applyFont="1" applyFill="1" applyBorder="1" applyAlignment="1">
      <alignment horizontal="center" vertical="center" wrapText="1"/>
    </xf>
    <xf numFmtId="4" fontId="7" fillId="0" borderId="14" xfId="0" applyNumberFormat="1" applyFont="1" applyFill="1" applyBorder="1" applyAlignment="1">
      <alignment horizontal="center" vertical="center" wrapText="1"/>
    </xf>
    <xf numFmtId="3" fontId="12" fillId="0" borderId="4" xfId="0" applyNumberFormat="1" applyFont="1" applyFill="1" applyBorder="1" applyAlignment="1">
      <alignment horizontal="center" vertical="center"/>
    </xf>
    <xf numFmtId="4" fontId="7" fillId="0" borderId="19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Fill="1" applyBorder="1" applyAlignment="1">
      <alignment horizontal="center" vertical="center" wrapText="1"/>
    </xf>
    <xf numFmtId="3" fontId="11" fillId="0" borderId="14" xfId="0" applyNumberFormat="1" applyFont="1" applyFill="1" applyBorder="1" applyAlignment="1">
      <alignment horizontal="center" vertical="center"/>
    </xf>
    <xf numFmtId="3" fontId="11" fillId="0" borderId="8" xfId="0" applyNumberFormat="1" applyFont="1" applyFill="1" applyBorder="1" applyAlignment="1">
      <alignment horizontal="center" vertical="center"/>
    </xf>
    <xf numFmtId="3" fontId="11" fillId="0" borderId="15" xfId="0" applyNumberFormat="1" applyFont="1" applyFill="1" applyBorder="1" applyAlignment="1">
      <alignment horizontal="center" vertical="center"/>
    </xf>
    <xf numFmtId="4" fontId="7" fillId="0" borderId="20" xfId="0" applyNumberFormat="1" applyFont="1" applyFill="1" applyBorder="1" applyAlignment="1">
      <alignment horizontal="center" vertical="center" wrapText="1"/>
    </xf>
    <xf numFmtId="3" fontId="11" fillId="3" borderId="15" xfId="0" applyNumberFormat="1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4" fontId="7" fillId="0" borderId="16" xfId="0" applyNumberFormat="1" applyFont="1" applyFill="1" applyBorder="1" applyAlignment="1">
      <alignment horizontal="center" vertical="center" wrapText="1"/>
    </xf>
    <xf numFmtId="3" fontId="11" fillId="0" borderId="4" xfId="0" applyNumberFormat="1" applyFont="1" applyFill="1" applyBorder="1" applyAlignment="1">
      <alignment horizontal="center" vertical="center"/>
    </xf>
    <xf numFmtId="3" fontId="11" fillId="0" borderId="16" xfId="0" applyNumberFormat="1" applyFont="1" applyFill="1" applyBorder="1" applyAlignment="1">
      <alignment horizontal="center" vertical="center"/>
    </xf>
    <xf numFmtId="3" fontId="12" fillId="0" borderId="15" xfId="0" applyNumberFormat="1" applyFont="1" applyFill="1" applyBorder="1" applyAlignment="1">
      <alignment horizontal="center" vertical="center"/>
    </xf>
    <xf numFmtId="0" fontId="7" fillId="0" borderId="42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3" fontId="11" fillId="0" borderId="24" xfId="0" applyNumberFormat="1" applyFont="1" applyFill="1" applyBorder="1" applyAlignment="1">
      <alignment horizontal="center" vertical="center"/>
    </xf>
    <xf numFmtId="3" fontId="7" fillId="0" borderId="34" xfId="0" applyNumberFormat="1" applyFont="1" applyFill="1" applyBorder="1" applyAlignment="1">
      <alignment horizontal="center" vertical="center" wrapText="1"/>
    </xf>
    <xf numFmtId="3" fontId="11" fillId="0" borderId="33" xfId="0" applyNumberFormat="1" applyFont="1" applyFill="1" applyBorder="1" applyAlignment="1">
      <alignment horizontal="center" vertical="center"/>
    </xf>
    <xf numFmtId="3" fontId="11" fillId="0" borderId="31" xfId="0" applyNumberFormat="1" applyFont="1" applyFill="1" applyBorder="1" applyAlignment="1">
      <alignment horizontal="center" vertical="center"/>
    </xf>
    <xf numFmtId="4" fontId="7" fillId="0" borderId="35" xfId="0" applyNumberFormat="1" applyFont="1" applyFill="1" applyBorder="1" applyAlignment="1">
      <alignment horizontal="center" vertical="center" wrapText="1"/>
    </xf>
    <xf numFmtId="3" fontId="11" fillId="0" borderId="32" xfId="0" applyNumberFormat="1" applyFont="1" applyFill="1" applyBorder="1" applyAlignment="1">
      <alignment horizontal="center" vertical="center"/>
    </xf>
    <xf numFmtId="3" fontId="13" fillId="0" borderId="24" xfId="0" applyNumberFormat="1" applyFont="1" applyFill="1" applyBorder="1" applyAlignment="1">
      <alignment horizontal="center" vertical="center"/>
    </xf>
    <xf numFmtId="0" fontId="7" fillId="0" borderId="30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3" fontId="13" fillId="0" borderId="11" xfId="0" applyNumberFormat="1" applyFont="1" applyFill="1" applyBorder="1" applyAlignment="1">
      <alignment horizontal="center" vertical="center"/>
    </xf>
    <xf numFmtId="3" fontId="13" fillId="0" borderId="12" xfId="0" applyNumberFormat="1" applyFont="1" applyFill="1" applyBorder="1" applyAlignment="1">
      <alignment horizontal="center" vertical="center"/>
    </xf>
    <xf numFmtId="3" fontId="10" fillId="0" borderId="0" xfId="0" applyNumberFormat="1" applyFont="1" applyFill="1" applyAlignment="1">
      <alignment horizontal="center" vertical="center"/>
    </xf>
    <xf numFmtId="3" fontId="10" fillId="0" borderId="0" xfId="0" applyNumberFormat="1" applyFont="1" applyFill="1"/>
    <xf numFmtId="0" fontId="14" fillId="0" borderId="0" xfId="0" applyFont="1" applyFill="1"/>
    <xf numFmtId="0" fontId="1" fillId="0" borderId="0" xfId="0" applyFont="1" applyFill="1" applyBorder="1" applyAlignment="1">
      <alignment horizontal="center" vertical="center"/>
    </xf>
    <xf numFmtId="3" fontId="15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3" fontId="16" fillId="0" borderId="0" xfId="0" applyNumberFormat="1" applyFont="1" applyFill="1" applyAlignment="1">
      <alignment horizontal="right" wrapText="1"/>
    </xf>
    <xf numFmtId="1" fontId="4" fillId="0" borderId="0" xfId="0" applyNumberFormat="1" applyFont="1" applyFill="1" applyBorder="1" applyAlignment="1">
      <alignment horizontal="center" vertical="center" wrapText="1"/>
    </xf>
    <xf numFmtId="3" fontId="9" fillId="2" borderId="44" xfId="0" applyNumberFormat="1" applyFont="1" applyFill="1" applyBorder="1" applyAlignment="1">
      <alignment horizontal="center" vertical="top" wrapText="1"/>
    </xf>
    <xf numFmtId="4" fontId="17" fillId="0" borderId="0" xfId="0" applyNumberFormat="1" applyFont="1"/>
    <xf numFmtId="2" fontId="0" fillId="0" borderId="0" xfId="0" applyNumberFormat="1" applyFill="1"/>
    <xf numFmtId="0" fontId="18" fillId="0" borderId="0" xfId="0" applyFont="1"/>
    <xf numFmtId="0" fontId="0" fillId="2" borderId="0" xfId="0" applyFill="1"/>
    <xf numFmtId="3" fontId="19" fillId="2" borderId="46" xfId="0" applyNumberFormat="1" applyFont="1" applyFill="1" applyBorder="1" applyAlignment="1">
      <alignment horizontal="right" wrapText="1"/>
    </xf>
    <xf numFmtId="0" fontId="20" fillId="2" borderId="44" xfId="0" applyFont="1" applyFill="1" applyBorder="1" applyAlignment="1">
      <alignment horizontal="center" vertical="top" wrapText="1"/>
    </xf>
    <xf numFmtId="16" fontId="6" fillId="2" borderId="44" xfId="0" applyNumberFormat="1" applyFont="1" applyFill="1" applyBorder="1" applyAlignment="1">
      <alignment horizontal="center" vertical="top" wrapText="1"/>
    </xf>
    <xf numFmtId="3" fontId="20" fillId="2" borderId="44" xfId="0" applyNumberFormat="1" applyFont="1" applyFill="1" applyBorder="1" applyAlignment="1">
      <alignment horizontal="right" vertical="top" wrapText="1"/>
    </xf>
    <xf numFmtId="3" fontId="21" fillId="0" borderId="0" xfId="0" applyNumberFormat="1" applyFont="1" applyAlignment="1">
      <alignment vertical="top" wrapText="1"/>
    </xf>
    <xf numFmtId="0" fontId="5" fillId="0" borderId="0" xfId="1" applyAlignment="1" applyProtection="1"/>
    <xf numFmtId="0" fontId="0" fillId="0" borderId="0" xfId="0" applyAlignment="1">
      <alignment vertical="center"/>
    </xf>
    <xf numFmtId="3" fontId="21" fillId="0" borderId="47" xfId="0" applyNumberFormat="1" applyFont="1" applyBorder="1" applyAlignment="1">
      <alignment vertical="center" wrapText="1"/>
    </xf>
    <xf numFmtId="3" fontId="21" fillId="0" borderId="0" xfId="0" applyNumberFormat="1" applyFont="1" applyBorder="1" applyAlignment="1">
      <alignment vertical="center" wrapText="1"/>
    </xf>
    <xf numFmtId="4" fontId="0" fillId="0" borderId="0" xfId="0" applyNumberFormat="1"/>
    <xf numFmtId="3" fontId="7" fillId="0" borderId="30" xfId="0" applyNumberFormat="1" applyFont="1" applyFill="1" applyBorder="1" applyAlignment="1">
      <alignment horizontal="center" vertical="center" wrapText="1"/>
    </xf>
    <xf numFmtId="3" fontId="11" fillId="0" borderId="26" xfId="0" applyNumberFormat="1" applyFont="1" applyFill="1" applyBorder="1" applyAlignment="1">
      <alignment horizontal="center" vertical="center"/>
    </xf>
    <xf numFmtId="4" fontId="7" fillId="0" borderId="30" xfId="0" applyNumberFormat="1" applyFont="1" applyFill="1" applyBorder="1" applyAlignment="1">
      <alignment horizontal="center" vertical="center" wrapText="1"/>
    </xf>
    <xf numFmtId="3" fontId="11" fillId="0" borderId="25" xfId="0" applyNumberFormat="1" applyFont="1" applyFill="1" applyBorder="1" applyAlignment="1">
      <alignment horizontal="center" vertical="center"/>
    </xf>
    <xf numFmtId="3" fontId="11" fillId="0" borderId="0" xfId="0" applyNumberFormat="1" applyFont="1" applyFill="1" applyBorder="1" applyAlignment="1">
      <alignment horizontal="center" vertical="center"/>
    </xf>
    <xf numFmtId="4" fontId="7" fillId="0" borderId="0" xfId="0" applyNumberFormat="1" applyFont="1" applyFill="1" applyBorder="1" applyAlignment="1">
      <alignment horizontal="center" vertical="center" wrapText="1"/>
    </xf>
    <xf numFmtId="3" fontId="9" fillId="2" borderId="0" xfId="0" applyNumberFormat="1" applyFont="1" applyFill="1" applyBorder="1" applyAlignment="1">
      <alignment horizontal="right" vertical="top" wrapText="1"/>
    </xf>
    <xf numFmtId="3" fontId="22" fillId="0" borderId="0" xfId="0" applyNumberFormat="1" applyFont="1"/>
    <xf numFmtId="0" fontId="7" fillId="0" borderId="38" xfId="0" applyFont="1" applyFill="1" applyBorder="1" applyAlignment="1">
      <alignment horizontal="center" vertical="center"/>
    </xf>
    <xf numFmtId="3" fontId="13" fillId="0" borderId="4" xfId="0" applyNumberFormat="1" applyFont="1" applyFill="1" applyBorder="1" applyAlignment="1">
      <alignment horizontal="center" vertical="center"/>
    </xf>
    <xf numFmtId="3" fontId="8" fillId="0" borderId="2" xfId="0" applyNumberFormat="1" applyFont="1" applyFill="1" applyBorder="1" applyAlignment="1">
      <alignment horizontal="center" vertical="center" wrapText="1"/>
    </xf>
    <xf numFmtId="3" fontId="13" fillId="0" borderId="15" xfId="0" applyNumberFormat="1" applyFont="1" applyFill="1" applyBorder="1" applyAlignment="1">
      <alignment horizontal="center" vertical="center"/>
    </xf>
    <xf numFmtId="3" fontId="13" fillId="3" borderId="24" xfId="0" applyNumberFormat="1" applyFont="1" applyFill="1" applyBorder="1" applyAlignment="1">
      <alignment horizontal="center" vertical="center"/>
    </xf>
    <xf numFmtId="3" fontId="11" fillId="3" borderId="13" xfId="0" applyNumberFormat="1" applyFont="1" applyFill="1" applyBorder="1" applyAlignment="1">
      <alignment horizontal="center" vertical="center"/>
    </xf>
    <xf numFmtId="0" fontId="17" fillId="0" borderId="0" xfId="0" applyFont="1"/>
    <xf numFmtId="4" fontId="0" fillId="0" borderId="0" xfId="0" applyNumberFormat="1" applyFill="1"/>
    <xf numFmtId="0" fontId="23" fillId="0" borderId="0" xfId="0" applyFont="1"/>
    <xf numFmtId="0" fontId="14" fillId="0" borderId="0" xfId="0" applyFont="1"/>
    <xf numFmtId="4" fontId="14" fillId="0" borderId="0" xfId="0" applyNumberFormat="1" applyFont="1"/>
    <xf numFmtId="0" fontId="14" fillId="4" borderId="0" xfId="0" applyFont="1" applyFill="1"/>
    <xf numFmtId="4" fontId="14" fillId="4" borderId="0" xfId="0" applyNumberFormat="1" applyFont="1" applyFill="1"/>
    <xf numFmtId="4" fontId="14" fillId="0" borderId="0" xfId="0" applyNumberFormat="1" applyFont="1" applyFill="1"/>
    <xf numFmtId="0" fontId="14" fillId="4" borderId="0" xfId="0" applyFont="1" applyFill="1" applyAlignment="1">
      <alignment horizontal="right"/>
    </xf>
    <xf numFmtId="0" fontId="14" fillId="0" borderId="0" xfId="0" applyFont="1" applyFill="1" applyAlignment="1">
      <alignment horizontal="right"/>
    </xf>
    <xf numFmtId="3" fontId="13" fillId="4" borderId="15" xfId="0" applyNumberFormat="1" applyFont="1" applyFill="1" applyBorder="1" applyAlignment="1">
      <alignment horizontal="center" vertical="center"/>
    </xf>
    <xf numFmtId="3" fontId="13" fillId="4" borderId="24" xfId="0" applyNumberFormat="1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center" vertical="center" wrapText="1"/>
    </xf>
    <xf numFmtId="3" fontId="11" fillId="0" borderId="30" xfId="0" applyNumberFormat="1" applyFont="1" applyFill="1" applyBorder="1" applyAlignment="1">
      <alignment horizontal="center" vertical="center"/>
    </xf>
    <xf numFmtId="3" fontId="24" fillId="0" borderId="0" xfId="0" applyNumberFormat="1" applyFont="1"/>
    <xf numFmtId="0" fontId="8" fillId="0" borderId="38" xfId="0" applyFont="1" applyFill="1" applyBorder="1" applyAlignment="1">
      <alignment horizontal="center" vertical="center"/>
    </xf>
    <xf numFmtId="0" fontId="7" fillId="0" borderId="51" xfId="0" applyFont="1" applyFill="1" applyBorder="1" applyAlignment="1">
      <alignment horizontal="center" vertical="center" wrapText="1"/>
    </xf>
    <xf numFmtId="0" fontId="7" fillId="0" borderId="52" xfId="0" applyFont="1" applyFill="1" applyBorder="1" applyAlignment="1">
      <alignment horizontal="center" vertical="center" wrapText="1"/>
    </xf>
    <xf numFmtId="0" fontId="8" fillId="0" borderId="52" xfId="0" applyFont="1" applyFill="1" applyBorder="1" applyAlignment="1">
      <alignment horizontal="center" vertical="center" wrapText="1"/>
    </xf>
    <xf numFmtId="0" fontId="7" fillId="0" borderId="53" xfId="0" applyFont="1" applyFill="1" applyBorder="1" applyAlignment="1">
      <alignment horizontal="center" vertical="center" wrapText="1"/>
    </xf>
    <xf numFmtId="3" fontId="7" fillId="0" borderId="52" xfId="0" applyNumberFormat="1" applyFont="1" applyFill="1" applyBorder="1" applyAlignment="1">
      <alignment horizontal="center" vertical="center" wrapText="1"/>
    </xf>
    <xf numFmtId="3" fontId="11" fillId="0" borderId="53" xfId="0" applyNumberFormat="1" applyFont="1" applyFill="1" applyBorder="1" applyAlignment="1">
      <alignment horizontal="center" vertical="center"/>
    </xf>
    <xf numFmtId="3" fontId="13" fillId="0" borderId="48" xfId="0" applyNumberFormat="1" applyFont="1" applyFill="1" applyBorder="1" applyAlignment="1">
      <alignment horizontal="center" vertical="center"/>
    </xf>
    <xf numFmtId="0" fontId="7" fillId="0" borderId="54" xfId="0" applyFont="1" applyFill="1" applyBorder="1" applyAlignment="1">
      <alignment horizontal="center" vertical="center" wrapText="1"/>
    </xf>
    <xf numFmtId="3" fontId="11" fillId="0" borderId="54" xfId="0" applyNumberFormat="1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 wrapText="1"/>
    </xf>
    <xf numFmtId="3" fontId="12" fillId="0" borderId="51" xfId="0" applyNumberFormat="1" applyFont="1" applyFill="1" applyBorder="1" applyAlignment="1">
      <alignment horizontal="center" vertical="center"/>
    </xf>
    <xf numFmtId="4" fontId="7" fillId="0" borderId="53" xfId="0" applyNumberFormat="1" applyFont="1" applyFill="1" applyBorder="1" applyAlignment="1">
      <alignment horizontal="center" vertical="center" wrapText="1"/>
    </xf>
    <xf numFmtId="3" fontId="11" fillId="0" borderId="51" xfId="0" applyNumberFormat="1" applyFont="1" applyFill="1" applyBorder="1" applyAlignment="1">
      <alignment horizontal="center" vertical="center"/>
    </xf>
    <xf numFmtId="3" fontId="13" fillId="0" borderId="29" xfId="0" applyNumberFormat="1" applyFont="1" applyFill="1" applyBorder="1" applyAlignment="1">
      <alignment horizontal="center" vertical="center"/>
    </xf>
    <xf numFmtId="0" fontId="10" fillId="0" borderId="53" xfId="0" applyFont="1" applyFill="1" applyBorder="1" applyAlignment="1">
      <alignment horizontal="center" vertical="center"/>
    </xf>
    <xf numFmtId="0" fontId="8" fillId="0" borderId="51" xfId="0" applyFont="1" applyFill="1" applyBorder="1" applyAlignment="1">
      <alignment horizontal="center" vertical="center" wrapText="1"/>
    </xf>
    <xf numFmtId="0" fontId="8" fillId="0" borderId="54" xfId="0" applyFont="1" applyFill="1" applyBorder="1" applyAlignment="1">
      <alignment horizontal="center" vertical="center" wrapText="1"/>
    </xf>
    <xf numFmtId="0" fontId="8" fillId="0" borderId="49" xfId="0" applyFont="1" applyFill="1" applyBorder="1" applyAlignment="1">
      <alignment horizontal="center" vertical="center" wrapText="1"/>
    </xf>
    <xf numFmtId="0" fontId="8" fillId="0" borderId="50" xfId="0" applyFont="1" applyFill="1" applyBorder="1" applyAlignment="1">
      <alignment horizontal="center" vertical="center" wrapText="1"/>
    </xf>
    <xf numFmtId="0" fontId="7" fillId="0" borderId="36" xfId="0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 wrapText="1"/>
    </xf>
    <xf numFmtId="0" fontId="7" fillId="0" borderId="4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/>
    </xf>
    <xf numFmtId="0" fontId="8" fillId="0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 wrapText="1"/>
    </xf>
    <xf numFmtId="0" fontId="8" fillId="0" borderId="37" xfId="0" applyFont="1" applyFill="1" applyBorder="1" applyAlignment="1">
      <alignment horizontal="center" vertical="center" wrapText="1"/>
    </xf>
  </cellXfs>
  <cellStyles count="2">
    <cellStyle name="Collegamento ipertestuale" xfId="1" builtinId="8"/>
    <cellStyle name="Normale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40</xdr:row>
      <xdr:rowOff>0</xdr:rowOff>
    </xdr:from>
    <xdr:to>
      <xdr:col>23</xdr:col>
      <xdr:colOff>512724</xdr:colOff>
      <xdr:row>78</xdr:row>
      <xdr:rowOff>75286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020300"/>
          <a:ext cx="13009524" cy="73142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209550</xdr:colOff>
      <xdr:row>38</xdr:row>
      <xdr:rowOff>76200</xdr:rowOff>
    </xdr:to>
    <xdr:pic>
      <xdr:nvPicPr>
        <xdr:cNvPr id="2050" name="Picture 2">
          <a:extLst>
            <a:ext uri="{FF2B5EF4-FFF2-40B4-BE49-F238E27FC236}">
              <a16:creationId xmlns:a16="http://schemas.microsoft.com/office/drawing/2014/main" id="{00000000-0008-0000-0400-000002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209550</xdr:colOff>
      <xdr:row>38</xdr:row>
      <xdr:rowOff>76200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00000000-0008-0000-05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21</xdr:col>
      <xdr:colOff>209550</xdr:colOff>
      <xdr:row>40</xdr:row>
      <xdr:rowOff>76200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07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21</xdr:col>
      <xdr:colOff>209550</xdr:colOff>
      <xdr:row>38</xdr:row>
      <xdr:rowOff>76200</xdr:rowOff>
    </xdr:to>
    <xdr:pic>
      <xdr:nvPicPr>
        <xdr:cNvPr id="2050" name="Picture 2">
          <a:extLst>
            <a:ext uri="{FF2B5EF4-FFF2-40B4-BE49-F238E27FC236}">
              <a16:creationId xmlns:a16="http://schemas.microsoft.com/office/drawing/2014/main" id="{00000000-0008-0000-0700-000002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21</xdr:col>
      <xdr:colOff>209550</xdr:colOff>
      <xdr:row>80</xdr:row>
      <xdr:rowOff>76200</xdr:rowOff>
    </xdr:to>
    <xdr:pic>
      <xdr:nvPicPr>
        <xdr:cNvPr id="2051" name="Picture 3">
          <a:extLst>
            <a:ext uri="{FF2B5EF4-FFF2-40B4-BE49-F238E27FC236}">
              <a16:creationId xmlns:a16="http://schemas.microsoft.com/office/drawing/2014/main" id="{00000000-0008-0000-0700-000003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80010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21</xdr:col>
      <xdr:colOff>209550</xdr:colOff>
      <xdr:row>119</xdr:row>
      <xdr:rowOff>76200</xdr:rowOff>
    </xdr:to>
    <xdr:pic>
      <xdr:nvPicPr>
        <xdr:cNvPr id="2052" name="Picture 4">
          <a:extLst>
            <a:ext uri="{FF2B5EF4-FFF2-40B4-BE49-F238E27FC236}">
              <a16:creationId xmlns:a16="http://schemas.microsoft.com/office/drawing/2014/main" id="{00000000-0008-0000-0700-000004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154305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104775</xdr:rowOff>
    </xdr:from>
    <xdr:to>
      <xdr:col>12</xdr:col>
      <xdr:colOff>590550</xdr:colOff>
      <xdr:row>50</xdr:row>
      <xdr:rowOff>180975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8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257425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://dati.istat.it/Index.aspx?QueryId=12355" TargetMode="External"/><Relationship Id="rId1" Type="http://schemas.openxmlformats.org/officeDocument/2006/relationships/hyperlink" Target="http://finanzalocale.interno.gov.it/apps/floc.php/in/cod/1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dati.istat.it/Index.aspx?QueryId=12355" TargetMode="External"/><Relationship Id="rId1" Type="http://schemas.openxmlformats.org/officeDocument/2006/relationships/hyperlink" Target="http://finanzalocale.interno.gov.it/apps/floc.php/in/cod/1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1"/>
  <sheetViews>
    <sheetView tabSelected="1" zoomScale="115" zoomScaleNormal="115" workbookViewId="0">
      <selection activeCell="N26" sqref="N26"/>
    </sheetView>
  </sheetViews>
  <sheetFormatPr defaultRowHeight="15" x14ac:dyDescent="0.25"/>
  <cols>
    <col min="1" max="1" width="5.42578125" style="1" customWidth="1"/>
    <col min="2" max="2" width="9.7109375" style="1" customWidth="1"/>
    <col min="3" max="3" width="7" style="1" customWidth="1"/>
    <col min="4" max="4" width="8.5703125" style="1" customWidth="1"/>
    <col min="5" max="5" width="9.7109375" style="1" customWidth="1"/>
    <col min="6" max="6" width="7" style="1" customWidth="1"/>
    <col min="7" max="7" width="8.5703125" style="1" customWidth="1"/>
    <col min="8" max="8" width="9.7109375" style="1" customWidth="1"/>
    <col min="9" max="9" width="7" style="1" customWidth="1"/>
    <col min="10" max="10" width="7.42578125" style="1" customWidth="1"/>
    <col min="11" max="11" width="9.7109375" style="1" customWidth="1"/>
    <col min="12" max="12" width="9.85546875" style="1" customWidth="1"/>
    <col min="13" max="13" width="9.7109375" style="1" customWidth="1"/>
    <col min="14" max="14" width="9.85546875" style="1" customWidth="1"/>
    <col min="15" max="16384" width="9.140625" style="1"/>
  </cols>
  <sheetData>
    <row r="1" spans="1:14" ht="93" customHeight="1" thickBot="1" x14ac:dyDescent="0.3">
      <c r="A1" s="132" t="s">
        <v>0</v>
      </c>
      <c r="B1" s="134" t="s">
        <v>85</v>
      </c>
      <c r="C1" s="130"/>
      <c r="D1" s="131"/>
      <c r="E1" s="134" t="s">
        <v>84</v>
      </c>
      <c r="F1" s="130"/>
      <c r="G1" s="131"/>
      <c r="H1" s="134" t="s">
        <v>63</v>
      </c>
      <c r="I1" s="130"/>
      <c r="J1" s="131"/>
      <c r="K1" s="130" t="s">
        <v>86</v>
      </c>
      <c r="L1" s="131"/>
      <c r="M1" s="130" t="s">
        <v>87</v>
      </c>
      <c r="N1" s="131"/>
    </row>
    <row r="2" spans="1:14" ht="72" customHeight="1" thickBot="1" x14ac:dyDescent="0.3">
      <c r="A2" s="133"/>
      <c r="B2" s="128" t="s">
        <v>20</v>
      </c>
      <c r="C2" s="115" t="s">
        <v>1</v>
      </c>
      <c r="D2" s="122" t="s">
        <v>2</v>
      </c>
      <c r="E2" s="128" t="s">
        <v>20</v>
      </c>
      <c r="F2" s="115" t="s">
        <v>1</v>
      </c>
      <c r="G2" s="122" t="s">
        <v>2</v>
      </c>
      <c r="H2" s="128" t="s">
        <v>20</v>
      </c>
      <c r="I2" s="115" t="s">
        <v>1</v>
      </c>
      <c r="J2" s="122" t="s">
        <v>2</v>
      </c>
      <c r="K2" s="128" t="s">
        <v>3</v>
      </c>
      <c r="L2" s="122" t="s">
        <v>4</v>
      </c>
      <c r="M2" s="129" t="s">
        <v>5</v>
      </c>
      <c r="N2" s="122" t="s">
        <v>6</v>
      </c>
    </row>
    <row r="3" spans="1:14" ht="15.75" thickBot="1" x14ac:dyDescent="0.3">
      <c r="A3" s="8">
        <v>1</v>
      </c>
      <c r="B3" s="113">
        <v>2</v>
      </c>
      <c r="C3" s="114">
        <v>3</v>
      </c>
      <c r="D3" s="116">
        <v>4</v>
      </c>
      <c r="E3" s="113">
        <v>5</v>
      </c>
      <c r="F3" s="114">
        <v>6</v>
      </c>
      <c r="G3" s="116">
        <v>7</v>
      </c>
      <c r="H3" s="113">
        <v>8</v>
      </c>
      <c r="I3" s="114">
        <v>9</v>
      </c>
      <c r="J3" s="116">
        <v>10</v>
      </c>
      <c r="K3" s="113">
        <v>11</v>
      </c>
      <c r="L3" s="127">
        <v>12</v>
      </c>
      <c r="M3" s="120">
        <v>13</v>
      </c>
      <c r="N3" s="116">
        <v>14</v>
      </c>
    </row>
    <row r="4" spans="1:14" ht="15.75" thickBot="1" x14ac:dyDescent="0.3">
      <c r="A4" s="28">
        <v>1996</v>
      </c>
      <c r="B4" s="123">
        <v>5553803.4000000004</v>
      </c>
      <c r="C4" s="117">
        <v>29440</v>
      </c>
      <c r="D4" s="124">
        <f t="shared" ref="D4:D28" si="0">B4/C4</f>
        <v>188.64821331521739</v>
      </c>
      <c r="E4" s="123">
        <v>10544004.93</v>
      </c>
      <c r="F4" s="117">
        <v>39284</v>
      </c>
      <c r="G4" s="124">
        <f t="shared" ref="G4:G28" si="1">E4/F4</f>
        <v>268.40456496283474</v>
      </c>
      <c r="H4" s="125">
        <v>7184645.5</v>
      </c>
      <c r="I4" s="117">
        <v>15008</v>
      </c>
      <c r="J4" s="124">
        <f t="shared" ref="J4:J10" si="2">H4/I4</f>
        <v>478.72104877398721</v>
      </c>
      <c r="K4" s="125">
        <f t="shared" ref="K4:K22" si="3">C4*G4</f>
        <v>7901830.3925058544</v>
      </c>
      <c r="L4" s="118">
        <f t="shared" ref="L4:L28" si="4">K4-B4</f>
        <v>2348026.992505854</v>
      </c>
      <c r="M4" s="121">
        <f t="shared" ref="M4:M21" si="5">C4*J4</f>
        <v>14093547.675906183</v>
      </c>
      <c r="N4" s="118">
        <f t="shared" ref="N4:N28" si="6">M4-B4</f>
        <v>8539744.2759061828</v>
      </c>
    </row>
    <row r="5" spans="1:14" ht="15.75" thickBot="1" x14ac:dyDescent="0.3">
      <c r="A5" s="40">
        <v>1997</v>
      </c>
      <c r="B5" s="123">
        <v>5414276.9699999997</v>
      </c>
      <c r="C5" s="117">
        <v>29446</v>
      </c>
      <c r="D5" s="124">
        <f t="shared" si="0"/>
        <v>183.87139068124702</v>
      </c>
      <c r="E5" s="123">
        <v>10361307.720000001</v>
      </c>
      <c r="F5" s="117">
        <v>39284</v>
      </c>
      <c r="G5" s="124">
        <f t="shared" si="1"/>
        <v>263.75388758782202</v>
      </c>
      <c r="H5" s="125">
        <v>7063625.21</v>
      </c>
      <c r="I5" s="117">
        <v>15053</v>
      </c>
      <c r="J5" s="124">
        <f t="shared" si="2"/>
        <v>469.25032950242479</v>
      </c>
      <c r="K5" s="125">
        <f t="shared" si="3"/>
        <v>7766496.9739110069</v>
      </c>
      <c r="L5" s="118">
        <f t="shared" si="4"/>
        <v>2352220.0039110072</v>
      </c>
      <c r="M5" s="121">
        <f t="shared" si="5"/>
        <v>13817545.2025284</v>
      </c>
      <c r="N5" s="118">
        <f t="shared" si="6"/>
        <v>8403268.2325283997</v>
      </c>
    </row>
    <row r="6" spans="1:14" ht="15.75" thickBot="1" x14ac:dyDescent="0.3">
      <c r="A6" s="40">
        <v>1998</v>
      </c>
      <c r="B6" s="125">
        <v>7880821.3200000003</v>
      </c>
      <c r="C6" s="117">
        <v>29606</v>
      </c>
      <c r="D6" s="124">
        <f t="shared" si="0"/>
        <v>266.19000607984867</v>
      </c>
      <c r="E6" s="125">
        <v>9839564</v>
      </c>
      <c r="F6" s="117">
        <v>39216</v>
      </c>
      <c r="G6" s="124">
        <f t="shared" si="1"/>
        <v>250.90687474500203</v>
      </c>
      <c r="H6" s="125">
        <v>6730282.8399999999</v>
      </c>
      <c r="I6" s="117">
        <v>15074</v>
      </c>
      <c r="J6" s="124">
        <f t="shared" si="2"/>
        <v>446.48287382247577</v>
      </c>
      <c r="K6" s="125">
        <f t="shared" si="3"/>
        <v>7428348.9337005299</v>
      </c>
      <c r="L6" s="118">
        <f t="shared" si="4"/>
        <v>-452472.38629947044</v>
      </c>
      <c r="M6" s="121">
        <f t="shared" si="5"/>
        <v>13218571.962388217</v>
      </c>
      <c r="N6" s="118">
        <f t="shared" si="6"/>
        <v>5337750.6423882172</v>
      </c>
    </row>
    <row r="7" spans="1:14" ht="15.75" thickBot="1" x14ac:dyDescent="0.3">
      <c r="A7" s="40">
        <v>1999</v>
      </c>
      <c r="B7" s="125">
        <v>4820708.12</v>
      </c>
      <c r="C7" s="117">
        <v>29680</v>
      </c>
      <c r="D7" s="124">
        <f t="shared" si="0"/>
        <v>162.42278032345013</v>
      </c>
      <c r="E7" s="125">
        <v>9235270</v>
      </c>
      <c r="F7" s="117">
        <v>39238</v>
      </c>
      <c r="G7" s="124">
        <f t="shared" si="1"/>
        <v>235.36546205209237</v>
      </c>
      <c r="H7" s="125">
        <v>6200629.9199999999</v>
      </c>
      <c r="I7" s="117">
        <v>15157</v>
      </c>
      <c r="J7" s="124">
        <f t="shared" si="2"/>
        <v>409.09348287919772</v>
      </c>
      <c r="K7" s="125">
        <f t="shared" si="3"/>
        <v>6985646.9137061015</v>
      </c>
      <c r="L7" s="118">
        <f t="shared" si="4"/>
        <v>2164938.7937061014</v>
      </c>
      <c r="M7" s="121">
        <f t="shared" si="5"/>
        <v>12141894.571854588</v>
      </c>
      <c r="N7" s="118">
        <f t="shared" si="6"/>
        <v>7321186.4518545875</v>
      </c>
    </row>
    <row r="8" spans="1:14" ht="15.75" thickBot="1" x14ac:dyDescent="0.3">
      <c r="A8" s="40">
        <v>2000</v>
      </c>
      <c r="B8" s="125">
        <v>4079744.19</v>
      </c>
      <c r="C8" s="117">
        <v>29817</v>
      </c>
      <c r="D8" s="124">
        <f t="shared" si="0"/>
        <v>136.82611228493812</v>
      </c>
      <c r="E8" s="125">
        <v>7911875</v>
      </c>
      <c r="F8" s="117">
        <v>39280</v>
      </c>
      <c r="G8" s="124">
        <f t="shared" si="1"/>
        <v>201.42247963340122</v>
      </c>
      <c r="H8" s="125">
        <v>5710797.3600000003</v>
      </c>
      <c r="I8" s="117">
        <v>15105</v>
      </c>
      <c r="J8" s="124">
        <f t="shared" si="2"/>
        <v>378.07331082423042</v>
      </c>
      <c r="K8" s="125">
        <f t="shared" si="3"/>
        <v>6005814.0752291242</v>
      </c>
      <c r="L8" s="118">
        <f t="shared" si="4"/>
        <v>1926069.8852291242</v>
      </c>
      <c r="M8" s="121">
        <f t="shared" si="5"/>
        <v>11273011.908846078</v>
      </c>
      <c r="N8" s="118">
        <f t="shared" si="6"/>
        <v>7193267.718846079</v>
      </c>
    </row>
    <row r="9" spans="1:14" ht="15.75" thickBot="1" x14ac:dyDescent="0.3">
      <c r="A9" s="40">
        <v>2001</v>
      </c>
      <c r="B9" s="125">
        <v>5422159.5899999999</v>
      </c>
      <c r="C9" s="117">
        <v>30016</v>
      </c>
      <c r="D9" s="124">
        <f t="shared" si="0"/>
        <v>180.64231043443496</v>
      </c>
      <c r="E9" s="125">
        <v>9385110</v>
      </c>
      <c r="F9" s="117">
        <v>39186</v>
      </c>
      <c r="G9" s="124">
        <f t="shared" si="1"/>
        <v>239.50160771704179</v>
      </c>
      <c r="H9" s="125">
        <v>6609551.1900000004</v>
      </c>
      <c r="I9" s="117">
        <v>15270</v>
      </c>
      <c r="J9" s="124">
        <f t="shared" si="2"/>
        <v>432.84552652259333</v>
      </c>
      <c r="K9" s="125">
        <f t="shared" si="3"/>
        <v>7188880.2572347261</v>
      </c>
      <c r="L9" s="118">
        <f t="shared" si="4"/>
        <v>1766720.6672347263</v>
      </c>
      <c r="M9" s="121">
        <f t="shared" si="5"/>
        <v>12992291.324102161</v>
      </c>
      <c r="N9" s="118">
        <f t="shared" si="6"/>
        <v>7570131.7341021616</v>
      </c>
    </row>
    <row r="10" spans="1:14" ht="18" customHeight="1" thickBot="1" x14ac:dyDescent="0.3">
      <c r="A10" s="40">
        <v>2002</v>
      </c>
      <c r="B10" s="125">
        <v>5685544.4400000004</v>
      </c>
      <c r="C10" s="117">
        <v>30297</v>
      </c>
      <c r="D10" s="124">
        <f t="shared" si="0"/>
        <v>187.66031092187347</v>
      </c>
      <c r="E10" s="125">
        <v>9545152.3300000001</v>
      </c>
      <c r="F10" s="117">
        <v>39169</v>
      </c>
      <c r="G10" s="124">
        <f t="shared" si="1"/>
        <v>243.69149914473181</v>
      </c>
      <c r="H10" s="125">
        <v>6620925.21</v>
      </c>
      <c r="I10" s="117">
        <v>15314</v>
      </c>
      <c r="J10" s="124">
        <f t="shared" si="2"/>
        <v>432.34460036567845</v>
      </c>
      <c r="K10" s="125">
        <f t="shared" si="3"/>
        <v>7383121.3495879397</v>
      </c>
      <c r="L10" s="118">
        <f t="shared" si="4"/>
        <v>1697576.9095879393</v>
      </c>
      <c r="M10" s="121">
        <f t="shared" si="5"/>
        <v>13098744.35727896</v>
      </c>
      <c r="N10" s="118">
        <f t="shared" si="6"/>
        <v>7413199.9172789594</v>
      </c>
    </row>
    <row r="11" spans="1:14" ht="15.75" thickBot="1" x14ac:dyDescent="0.3">
      <c r="A11" s="40">
        <v>2003</v>
      </c>
      <c r="B11" s="125">
        <v>6152275.3099999996</v>
      </c>
      <c r="C11" s="117">
        <v>30543</v>
      </c>
      <c r="D11" s="124">
        <f t="shared" si="0"/>
        <v>201.42996136594309</v>
      </c>
      <c r="E11" s="125">
        <v>9761234.6899999995</v>
      </c>
      <c r="F11" s="117">
        <v>39540</v>
      </c>
      <c r="G11" s="124">
        <f t="shared" si="1"/>
        <v>246.8698707637835</v>
      </c>
      <c r="H11" s="125">
        <v>6641441.0899999999</v>
      </c>
      <c r="I11" s="117">
        <v>15489</v>
      </c>
      <c r="J11" s="124">
        <f t="shared" ref="J11:J28" si="7">H11/I11</f>
        <v>428.78436890696622</v>
      </c>
      <c r="K11" s="125">
        <f t="shared" si="3"/>
        <v>7540146.4627382392</v>
      </c>
      <c r="L11" s="118">
        <f t="shared" si="4"/>
        <v>1387871.1527382396</v>
      </c>
      <c r="M11" s="121">
        <f t="shared" si="5"/>
        <v>13096360.979525469</v>
      </c>
      <c r="N11" s="118">
        <f t="shared" si="6"/>
        <v>6944085.6695254697</v>
      </c>
    </row>
    <row r="12" spans="1:14" ht="15.75" thickBot="1" x14ac:dyDescent="0.3">
      <c r="A12" s="40">
        <v>2004</v>
      </c>
      <c r="B12" s="125">
        <v>5468739.9800000004</v>
      </c>
      <c r="C12" s="117">
        <v>30676</v>
      </c>
      <c r="D12" s="124">
        <f t="shared" si="0"/>
        <v>178.2742202373191</v>
      </c>
      <c r="E12" s="125">
        <v>8720639.6699999999</v>
      </c>
      <c r="F12" s="117">
        <v>39685</v>
      </c>
      <c r="G12" s="124">
        <f t="shared" si="1"/>
        <v>219.74649540128513</v>
      </c>
      <c r="H12" s="125">
        <v>5838105.9699999997</v>
      </c>
      <c r="I12" s="117">
        <v>15441</v>
      </c>
      <c r="J12" s="124">
        <f t="shared" si="7"/>
        <v>378.09118386114886</v>
      </c>
      <c r="K12" s="125">
        <f t="shared" si="3"/>
        <v>6740943.4929298228</v>
      </c>
      <c r="L12" s="118">
        <f t="shared" si="4"/>
        <v>1272203.5129298223</v>
      </c>
      <c r="M12" s="121">
        <f t="shared" si="5"/>
        <v>11598325.156124603</v>
      </c>
      <c r="N12" s="118">
        <f t="shared" si="6"/>
        <v>6129585.1761246026</v>
      </c>
    </row>
    <row r="13" spans="1:14" ht="15.75" thickBot="1" x14ac:dyDescent="0.3">
      <c r="A13" s="40">
        <v>2005</v>
      </c>
      <c r="B13" s="125">
        <v>5489106.0899999999</v>
      </c>
      <c r="C13" s="117">
        <v>30888</v>
      </c>
      <c r="D13" s="124">
        <f t="shared" si="0"/>
        <v>177.70998737373736</v>
      </c>
      <c r="E13" s="125">
        <v>8514336.3100000005</v>
      </c>
      <c r="F13" s="117">
        <v>39744</v>
      </c>
      <c r="G13" s="124">
        <f t="shared" si="1"/>
        <v>214.22947639895332</v>
      </c>
      <c r="H13" s="125">
        <v>5616105.29</v>
      </c>
      <c r="I13" s="117">
        <v>15373</v>
      </c>
      <c r="J13" s="124">
        <f t="shared" si="7"/>
        <v>365.3226624601574</v>
      </c>
      <c r="K13" s="125">
        <f t="shared" si="3"/>
        <v>6617120.0670108702</v>
      </c>
      <c r="L13" s="118">
        <f t="shared" si="4"/>
        <v>1128013.9770108704</v>
      </c>
      <c r="M13" s="121">
        <f t="shared" si="5"/>
        <v>11284086.398069343</v>
      </c>
      <c r="N13" s="118">
        <f t="shared" si="6"/>
        <v>5794980.3080693427</v>
      </c>
    </row>
    <row r="14" spans="1:14" ht="15.75" thickBot="1" x14ac:dyDescent="0.3">
      <c r="A14" s="40">
        <v>2006</v>
      </c>
      <c r="B14" s="125">
        <v>5365497.08</v>
      </c>
      <c r="C14" s="117">
        <v>31061</v>
      </c>
      <c r="D14" s="124">
        <f t="shared" si="0"/>
        <v>172.74064196258973</v>
      </c>
      <c r="E14" s="125">
        <v>8468115.0800000001</v>
      </c>
      <c r="F14" s="117">
        <v>39966</v>
      </c>
      <c r="G14" s="124">
        <f t="shared" si="1"/>
        <v>211.88297753090126</v>
      </c>
      <c r="H14" s="125">
        <v>5594595.4800000004</v>
      </c>
      <c r="I14" s="117">
        <v>15341</v>
      </c>
      <c r="J14" s="124">
        <f t="shared" si="7"/>
        <v>364.68258131803668</v>
      </c>
      <c r="K14" s="125">
        <f t="shared" si="3"/>
        <v>6581297.1650873236</v>
      </c>
      <c r="L14" s="118">
        <f t="shared" si="4"/>
        <v>1215800.0850873236</v>
      </c>
      <c r="M14" s="121">
        <f t="shared" si="5"/>
        <v>11327405.658319537</v>
      </c>
      <c r="N14" s="118">
        <f t="shared" si="6"/>
        <v>5961908.5783195365</v>
      </c>
    </row>
    <row r="15" spans="1:14" ht="15.75" thickBot="1" x14ac:dyDescent="0.3">
      <c r="A15" s="40">
        <v>2007</v>
      </c>
      <c r="B15" s="125">
        <v>5271086.99</v>
      </c>
      <c r="C15" s="117">
        <v>31408</v>
      </c>
      <c r="D15" s="124">
        <f t="shared" si="0"/>
        <v>167.82625413907286</v>
      </c>
      <c r="E15" s="125">
        <v>8600185.6799999997</v>
      </c>
      <c r="F15" s="117">
        <v>39832</v>
      </c>
      <c r="G15" s="124">
        <f t="shared" si="1"/>
        <v>215.91147017473386</v>
      </c>
      <c r="H15" s="125">
        <v>5479417.0599999996</v>
      </c>
      <c r="I15" s="117">
        <v>15459</v>
      </c>
      <c r="J15" s="124">
        <f t="shared" si="7"/>
        <v>354.44835112232352</v>
      </c>
      <c r="K15" s="125">
        <f t="shared" si="3"/>
        <v>6781347.4552480411</v>
      </c>
      <c r="L15" s="118">
        <f t="shared" si="4"/>
        <v>1510260.4652480409</v>
      </c>
      <c r="M15" s="121">
        <f t="shared" si="5"/>
        <v>11132513.812049937</v>
      </c>
      <c r="N15" s="118">
        <f t="shared" si="6"/>
        <v>5861426.8220499363</v>
      </c>
    </row>
    <row r="16" spans="1:14" ht="15.75" thickBot="1" x14ac:dyDescent="0.3">
      <c r="A16" s="40">
        <v>2008</v>
      </c>
      <c r="B16" s="123">
        <v>6879813.2599999998</v>
      </c>
      <c r="C16" s="117">
        <v>31745</v>
      </c>
      <c r="D16" s="124">
        <f t="shared" si="0"/>
        <v>216.72116112773665</v>
      </c>
      <c r="E16" s="123">
        <v>9971985.0999999996</v>
      </c>
      <c r="F16" s="117">
        <v>40410</v>
      </c>
      <c r="G16" s="124">
        <f t="shared" si="1"/>
        <v>246.77023261568917</v>
      </c>
      <c r="H16" s="123">
        <v>6142549.2300000004</v>
      </c>
      <c r="I16" s="117">
        <v>15528</v>
      </c>
      <c r="J16" s="124">
        <f t="shared" si="7"/>
        <v>395.57890455950542</v>
      </c>
      <c r="K16" s="125">
        <f t="shared" si="3"/>
        <v>7833721.0343850525</v>
      </c>
      <c r="L16" s="118">
        <f t="shared" si="4"/>
        <v>953907.77438505273</v>
      </c>
      <c r="M16" s="121">
        <f t="shared" si="5"/>
        <v>12557652.325241499</v>
      </c>
      <c r="N16" s="118">
        <f t="shared" si="6"/>
        <v>5677839.0652414989</v>
      </c>
    </row>
    <row r="17" spans="1:14" ht="15.75" thickBot="1" x14ac:dyDescent="0.3">
      <c r="A17" s="40">
        <v>2009</v>
      </c>
      <c r="B17" s="123">
        <v>6902580.5</v>
      </c>
      <c r="C17" s="117">
        <v>31798</v>
      </c>
      <c r="D17" s="124">
        <f t="shared" si="0"/>
        <v>217.07593244858168</v>
      </c>
      <c r="E17" s="123">
        <v>10177231.4</v>
      </c>
      <c r="F17" s="117">
        <v>40399</v>
      </c>
      <c r="G17" s="124">
        <f t="shared" si="1"/>
        <v>251.91790390851259</v>
      </c>
      <c r="H17" s="125">
        <v>6106345.21</v>
      </c>
      <c r="I17" s="117">
        <v>15627</v>
      </c>
      <c r="J17" s="124">
        <f t="shared" si="7"/>
        <v>390.75607666218724</v>
      </c>
      <c r="K17" s="125">
        <f t="shared" si="3"/>
        <v>8010485.5084828828</v>
      </c>
      <c r="L17" s="118">
        <f t="shared" si="4"/>
        <v>1107905.0084828828</v>
      </c>
      <c r="M17" s="121">
        <f t="shared" si="5"/>
        <v>12425261.72570423</v>
      </c>
      <c r="N17" s="118">
        <f t="shared" si="6"/>
        <v>5522681.2257042304</v>
      </c>
    </row>
    <row r="18" spans="1:14" ht="15.75" thickBot="1" x14ac:dyDescent="0.3">
      <c r="A18" s="40">
        <v>2010</v>
      </c>
      <c r="B18" s="123">
        <v>7148732.8799999999</v>
      </c>
      <c r="C18" s="117">
        <v>31971</v>
      </c>
      <c r="D18" s="124">
        <f t="shared" si="0"/>
        <v>223.60054048981888</v>
      </c>
      <c r="E18" s="123">
        <v>10376164.439999999</v>
      </c>
      <c r="F18" s="117">
        <v>40635</v>
      </c>
      <c r="G18" s="124">
        <f t="shared" si="1"/>
        <v>255.35042303432999</v>
      </c>
      <c r="H18" s="123">
        <v>6168947.1200000001</v>
      </c>
      <c r="I18" s="117">
        <v>15627</v>
      </c>
      <c r="J18" s="124">
        <f t="shared" si="7"/>
        <v>394.76208613297501</v>
      </c>
      <c r="K18" s="125">
        <f t="shared" si="3"/>
        <v>8163808.3748305645</v>
      </c>
      <c r="L18" s="118">
        <f t="shared" si="4"/>
        <v>1015075.4948305646</v>
      </c>
      <c r="M18" s="121">
        <f t="shared" si="5"/>
        <v>12620938.655757343</v>
      </c>
      <c r="N18" s="118">
        <f t="shared" si="6"/>
        <v>5472205.7757573435</v>
      </c>
    </row>
    <row r="19" spans="1:14" ht="15.75" thickBot="1" x14ac:dyDescent="0.3">
      <c r="A19" s="40">
        <v>2011</v>
      </c>
      <c r="B19" s="125">
        <v>6177448.3600000003</v>
      </c>
      <c r="C19" s="117">
        <v>30964</v>
      </c>
      <c r="D19" s="124">
        <f t="shared" si="0"/>
        <v>199.50421005038109</v>
      </c>
      <c r="E19" s="125">
        <v>9073659.4000000004</v>
      </c>
      <c r="F19" s="117">
        <v>40199</v>
      </c>
      <c r="G19" s="124">
        <f t="shared" si="1"/>
        <v>225.71853528694746</v>
      </c>
      <c r="H19" s="125">
        <v>5376231.7599999998</v>
      </c>
      <c r="I19" s="117">
        <v>15503</v>
      </c>
      <c r="J19" s="124">
        <f t="shared" si="7"/>
        <v>346.78654195962071</v>
      </c>
      <c r="K19" s="125">
        <f t="shared" si="3"/>
        <v>6989148.7266250411</v>
      </c>
      <c r="L19" s="118">
        <f t="shared" si="4"/>
        <v>811700.36662504077</v>
      </c>
      <c r="M19" s="121">
        <f t="shared" si="5"/>
        <v>10737898.485237695</v>
      </c>
      <c r="N19" s="118">
        <f t="shared" si="6"/>
        <v>4560450.1252376949</v>
      </c>
    </row>
    <row r="20" spans="1:14" ht="15.75" thickBot="1" x14ac:dyDescent="0.3">
      <c r="A20" s="40">
        <v>2012</v>
      </c>
      <c r="B20" s="125">
        <v>4675719.03</v>
      </c>
      <c r="C20" s="117">
        <v>30982</v>
      </c>
      <c r="D20" s="124">
        <f t="shared" si="0"/>
        <v>150.91727551481506</v>
      </c>
      <c r="E20" s="125">
        <v>6540412.5800000001</v>
      </c>
      <c r="F20" s="117">
        <v>40367</v>
      </c>
      <c r="G20" s="124">
        <f t="shared" si="1"/>
        <v>162.0237466247182</v>
      </c>
      <c r="H20" s="125">
        <v>4238845.7</v>
      </c>
      <c r="I20" s="117">
        <v>15466</v>
      </c>
      <c r="J20" s="124">
        <f t="shared" si="7"/>
        <v>274.07511315142898</v>
      </c>
      <c r="K20" s="125">
        <f t="shared" si="3"/>
        <v>5019819.7179270191</v>
      </c>
      <c r="L20" s="118">
        <f t="shared" si="4"/>
        <v>344100.68792701885</v>
      </c>
      <c r="M20" s="121">
        <f t="shared" si="5"/>
        <v>8491395.1556575727</v>
      </c>
      <c r="N20" s="118">
        <f t="shared" si="6"/>
        <v>3815676.1256575724</v>
      </c>
    </row>
    <row r="21" spans="1:14" ht="15.75" thickBot="1" x14ac:dyDescent="0.3">
      <c r="A21" s="40">
        <v>2013</v>
      </c>
      <c r="B21" s="125">
        <v>5383657.6799999997</v>
      </c>
      <c r="C21" s="117">
        <v>31831</v>
      </c>
      <c r="D21" s="124">
        <f t="shared" si="0"/>
        <v>169.13253369356914</v>
      </c>
      <c r="E21" s="125">
        <v>7906496.9000000004</v>
      </c>
      <c r="F21" s="117">
        <v>40533</v>
      </c>
      <c r="G21" s="124">
        <f t="shared" si="1"/>
        <v>195.06320528951719</v>
      </c>
      <c r="H21" s="125">
        <v>4349340.1500000004</v>
      </c>
      <c r="I21" s="117">
        <v>15292</v>
      </c>
      <c r="J21" s="124">
        <f t="shared" si="7"/>
        <v>284.41931402040285</v>
      </c>
      <c r="K21" s="125">
        <f t="shared" si="3"/>
        <v>6209056.8875706214</v>
      </c>
      <c r="L21" s="118">
        <f t="shared" si="4"/>
        <v>825399.20757062174</v>
      </c>
      <c r="M21" s="121">
        <f t="shared" si="5"/>
        <v>9053351.1845834423</v>
      </c>
      <c r="N21" s="118">
        <f t="shared" si="6"/>
        <v>3669693.5045834426</v>
      </c>
    </row>
    <row r="22" spans="1:14" ht="15.75" thickBot="1" x14ac:dyDescent="0.3">
      <c r="A22" s="40">
        <v>2014</v>
      </c>
      <c r="B22" s="125">
        <v>3118611.56</v>
      </c>
      <c r="C22" s="117">
        <v>31596</v>
      </c>
      <c r="D22" s="124">
        <f t="shared" si="0"/>
        <v>98.702733257374348</v>
      </c>
      <c r="E22" s="125">
        <v>5140809</v>
      </c>
      <c r="F22" s="117">
        <v>40361</v>
      </c>
      <c r="G22" s="124">
        <f t="shared" si="1"/>
        <v>127.37070439285449</v>
      </c>
      <c r="H22" s="125">
        <v>3227552.98</v>
      </c>
      <c r="I22" s="117">
        <v>15176</v>
      </c>
      <c r="J22" s="124">
        <f t="shared" si="7"/>
        <v>212.67481418028467</v>
      </c>
      <c r="K22" s="125">
        <f t="shared" si="3"/>
        <v>4024404.7759966305</v>
      </c>
      <c r="L22" s="118">
        <f t="shared" si="4"/>
        <v>905793.21599663049</v>
      </c>
      <c r="M22" s="121">
        <f t="shared" ref="M22:M28" si="8">C22*J22</f>
        <v>6719673.428840274</v>
      </c>
      <c r="N22" s="118">
        <f t="shared" si="6"/>
        <v>3601061.8688402739</v>
      </c>
    </row>
    <row r="23" spans="1:14" ht="15.75" thickBot="1" x14ac:dyDescent="0.3">
      <c r="A23" s="40">
        <v>2015</v>
      </c>
      <c r="B23" s="125">
        <v>2194094.39</v>
      </c>
      <c r="C23" s="117">
        <v>31480</v>
      </c>
      <c r="D23" s="124">
        <f t="shared" si="0"/>
        <v>69.698042884371034</v>
      </c>
      <c r="E23" s="125">
        <v>3532728.04</v>
      </c>
      <c r="F23" s="117">
        <v>40399</v>
      </c>
      <c r="G23" s="124">
        <f t="shared" si="1"/>
        <v>87.445927869501716</v>
      </c>
      <c r="H23" s="125">
        <v>2473239.2599999998</v>
      </c>
      <c r="I23" s="117">
        <v>15019</v>
      </c>
      <c r="J23" s="124">
        <f t="shared" si="7"/>
        <v>164.67403022837738</v>
      </c>
      <c r="K23" s="125">
        <f>C23*G23</f>
        <v>2752797.8093319139</v>
      </c>
      <c r="L23" s="118">
        <f t="shared" si="4"/>
        <v>558703.41933191381</v>
      </c>
      <c r="M23" s="121">
        <f t="shared" si="8"/>
        <v>5183938.4715893194</v>
      </c>
      <c r="N23" s="118">
        <f t="shared" si="6"/>
        <v>2989844.0815893193</v>
      </c>
    </row>
    <row r="24" spans="1:14" ht="15.75" thickBot="1" x14ac:dyDescent="0.3">
      <c r="A24" s="40">
        <v>2016</v>
      </c>
      <c r="B24" s="125">
        <v>3114146.48</v>
      </c>
      <c r="C24" s="117">
        <v>31212</v>
      </c>
      <c r="D24" s="124">
        <f t="shared" si="0"/>
        <v>99.77401255927208</v>
      </c>
      <c r="E24" s="125">
        <v>4413357.72</v>
      </c>
      <c r="F24" s="117">
        <v>40318</v>
      </c>
      <c r="G24" s="124">
        <f t="shared" si="1"/>
        <v>109.46370653306215</v>
      </c>
      <c r="H24" s="125">
        <v>2479244.9300000002</v>
      </c>
      <c r="I24" s="117">
        <v>14844</v>
      </c>
      <c r="J24" s="124">
        <f t="shared" si="7"/>
        <v>167.02000336836434</v>
      </c>
      <c r="K24" s="125">
        <f t="shared" ref="K24:K28" si="9">C24*G24</f>
        <v>3416581.2083099359</v>
      </c>
      <c r="L24" s="118">
        <f t="shared" si="4"/>
        <v>302434.72830993589</v>
      </c>
      <c r="M24" s="121">
        <f t="shared" si="8"/>
        <v>5213028.3451333875</v>
      </c>
      <c r="N24" s="118">
        <f t="shared" si="6"/>
        <v>2098881.8651333875</v>
      </c>
    </row>
    <row r="25" spans="1:14" ht="15.75" thickBot="1" x14ac:dyDescent="0.3">
      <c r="A25" s="40">
        <v>2017</v>
      </c>
      <c r="B25" s="125">
        <v>4327488.82</v>
      </c>
      <c r="C25" s="117">
        <v>30809</v>
      </c>
      <c r="D25" s="124">
        <f t="shared" si="0"/>
        <v>140.46183972215911</v>
      </c>
      <c r="E25" s="125">
        <v>4399614.7300000004</v>
      </c>
      <c r="F25" s="117">
        <v>40210</v>
      </c>
      <c r="G25" s="124">
        <f t="shared" si="1"/>
        <v>109.41593459338475</v>
      </c>
      <c r="H25" s="125">
        <v>2621641.75</v>
      </c>
      <c r="I25" s="117">
        <v>14558</v>
      </c>
      <c r="J25" s="124">
        <f t="shared" si="7"/>
        <v>180.08254911388926</v>
      </c>
      <c r="K25" s="125">
        <f t="shared" si="9"/>
        <v>3370995.5288875909</v>
      </c>
      <c r="L25" s="118">
        <f t="shared" si="4"/>
        <v>-956493.29111240944</v>
      </c>
      <c r="M25" s="121">
        <f t="shared" si="8"/>
        <v>5548163.2556498144</v>
      </c>
      <c r="N25" s="118">
        <f t="shared" si="6"/>
        <v>1220674.4356498141</v>
      </c>
    </row>
    <row r="26" spans="1:14" ht="15.75" thickBot="1" x14ac:dyDescent="0.3">
      <c r="A26" s="40">
        <v>2018</v>
      </c>
      <c r="B26" s="125">
        <v>4138472.25</v>
      </c>
      <c r="C26" s="117">
        <v>30634</v>
      </c>
      <c r="D26" s="124">
        <f t="shared" si="0"/>
        <v>135.09408663576417</v>
      </c>
      <c r="E26" s="125">
        <v>5208964.21</v>
      </c>
      <c r="F26" s="117">
        <v>39693</v>
      </c>
      <c r="G26" s="124">
        <f t="shared" si="1"/>
        <v>131.23130551986497</v>
      </c>
      <c r="H26" s="125">
        <v>2726156.39</v>
      </c>
      <c r="I26" s="117">
        <v>14188</v>
      </c>
      <c r="J26" s="124">
        <f t="shared" si="7"/>
        <v>192.14522060896533</v>
      </c>
      <c r="K26" s="125">
        <f t="shared" si="9"/>
        <v>4020139.8132955437</v>
      </c>
      <c r="L26" s="118">
        <f t="shared" si="4"/>
        <v>-118332.43670445634</v>
      </c>
      <c r="M26" s="121">
        <f t="shared" si="8"/>
        <v>5886176.6881350437</v>
      </c>
      <c r="N26" s="118">
        <f t="shared" si="6"/>
        <v>1747704.4381350437</v>
      </c>
    </row>
    <row r="27" spans="1:14" ht="15.75" thickBot="1" x14ac:dyDescent="0.3">
      <c r="A27" s="40">
        <v>2019</v>
      </c>
      <c r="B27" s="125">
        <v>4023552.09</v>
      </c>
      <c r="C27" s="117">
        <v>30328</v>
      </c>
      <c r="D27" s="124">
        <f t="shared" si="0"/>
        <v>132.6679006198892</v>
      </c>
      <c r="E27" s="125">
        <v>4922075.42</v>
      </c>
      <c r="F27" s="117">
        <v>39579</v>
      </c>
      <c r="G27" s="124">
        <f t="shared" si="1"/>
        <v>124.36078273832082</v>
      </c>
      <c r="H27" s="125">
        <v>2786097</v>
      </c>
      <c r="I27" s="117">
        <v>13929</v>
      </c>
      <c r="J27" s="124">
        <f t="shared" si="7"/>
        <v>200.02132242084858</v>
      </c>
      <c r="K27" s="125">
        <f t="shared" si="9"/>
        <v>3771613.8188877939</v>
      </c>
      <c r="L27" s="118">
        <f t="shared" si="4"/>
        <v>-251938.27111220593</v>
      </c>
      <c r="M27" s="121">
        <f t="shared" si="8"/>
        <v>6066246.6663794955</v>
      </c>
      <c r="N27" s="118">
        <f t="shared" si="6"/>
        <v>2042694.5763794957</v>
      </c>
    </row>
    <row r="28" spans="1:14" ht="15.75" thickBot="1" x14ac:dyDescent="0.3">
      <c r="A28" s="46">
        <v>2020</v>
      </c>
      <c r="B28" s="125">
        <v>6518197.4800000004</v>
      </c>
      <c r="C28" s="117">
        <v>29484</v>
      </c>
      <c r="D28" s="124">
        <f t="shared" si="0"/>
        <v>221.07575227241895</v>
      </c>
      <c r="E28" s="125">
        <v>7949373.4100000001</v>
      </c>
      <c r="F28" s="117">
        <v>39440</v>
      </c>
      <c r="G28" s="124">
        <f t="shared" si="1"/>
        <v>201.55612094320486</v>
      </c>
      <c r="H28" s="125">
        <v>4803380.53</v>
      </c>
      <c r="I28" s="117">
        <v>14007</v>
      </c>
      <c r="J28" s="124">
        <f t="shared" si="7"/>
        <v>342.92714571285785</v>
      </c>
      <c r="K28" s="125">
        <f t="shared" si="9"/>
        <v>5942680.6698894519</v>
      </c>
      <c r="L28" s="118">
        <f t="shared" si="4"/>
        <v>-575516.81011054851</v>
      </c>
      <c r="M28" s="121">
        <f t="shared" si="8"/>
        <v>10110863.9641979</v>
      </c>
      <c r="N28" s="118">
        <f t="shared" si="6"/>
        <v>3592666.4841978997</v>
      </c>
    </row>
    <row r="29" spans="1:14" ht="15.75" thickBot="1" x14ac:dyDescent="0.3">
      <c r="A29" s="112" t="s">
        <v>21</v>
      </c>
      <c r="B29" s="119">
        <f>SUM(B4:B28)</f>
        <v>131206278.26000001</v>
      </c>
      <c r="C29" s="54"/>
      <c r="D29" s="55"/>
      <c r="E29" s="119">
        <f>SUM(E4:E28)</f>
        <v>200499667.75999999</v>
      </c>
      <c r="F29" s="54"/>
      <c r="G29" s="55"/>
      <c r="H29" s="119">
        <f>SUM(H4:H28)</f>
        <v>128789694.13000003</v>
      </c>
      <c r="I29" s="54"/>
      <c r="J29" s="55"/>
      <c r="K29" s="119">
        <f>SUM(K3:K28)</f>
        <v>154446258.41330963</v>
      </c>
      <c r="L29" s="126">
        <f>SUM(L3:L28)</f>
        <v>23239981.153309621</v>
      </c>
      <c r="M29" s="119">
        <f>SUM(M4:M28)</f>
        <v>259688887.35910049</v>
      </c>
      <c r="N29" s="126">
        <f>SUM(N4:N28)</f>
        <v>128482609.09910049</v>
      </c>
    </row>
    <row r="30" spans="1:14" x14ac:dyDescent="0.25">
      <c r="A30" s="60"/>
      <c r="B30" s="62"/>
      <c r="C30" s="62"/>
      <c r="D30" s="63"/>
      <c r="E30" s="62"/>
      <c r="F30" s="62"/>
      <c r="G30" s="63"/>
      <c r="H30" s="64"/>
      <c r="I30" s="65"/>
      <c r="J30" s="65"/>
      <c r="K30" s="60" t="s">
        <v>22</v>
      </c>
      <c r="L30" s="63"/>
      <c r="M30" s="66"/>
      <c r="N30" s="66"/>
    </row>
    <row r="31" spans="1:14" x14ac:dyDescent="0.25">
      <c r="N31" s="1" t="s">
        <v>22</v>
      </c>
    </row>
  </sheetData>
  <mergeCells count="6">
    <mergeCell ref="K1:L1"/>
    <mergeCell ref="M1:N1"/>
    <mergeCell ref="A1:A2"/>
    <mergeCell ref="B1:D1"/>
    <mergeCell ref="E1:G1"/>
    <mergeCell ref="H1:J1"/>
  </mergeCells>
  <pageMargins left="0.11811023622047245" right="0.11811023622047245" top="0.35433070866141736" bottom="0.35433070866141736" header="0.31496062992125984" footer="0.31496062992125984"/>
  <pageSetup paperSize="9" orientation="landscape" r:id="rId1"/>
  <ignoredErrors>
    <ignoredError sqref="B29 E29 H29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37"/>
  <sheetViews>
    <sheetView topLeftCell="A19" workbookViewId="0">
      <selection activeCell="I34" sqref="I34"/>
    </sheetView>
  </sheetViews>
  <sheetFormatPr defaultRowHeight="15" x14ac:dyDescent="0.25"/>
  <cols>
    <col min="1" max="1" width="5.42578125" style="1" customWidth="1"/>
    <col min="2" max="2" width="10.5703125" style="1" customWidth="1"/>
    <col min="3" max="3" width="7" style="1" customWidth="1"/>
    <col min="4" max="4" width="7.42578125" style="1" customWidth="1"/>
    <col min="5" max="5" width="9.7109375" style="1" customWidth="1"/>
    <col min="6" max="6" width="7" style="1" customWidth="1"/>
    <col min="7" max="7" width="8.5703125" style="1" customWidth="1"/>
    <col min="8" max="8" width="9.7109375" style="1" customWidth="1"/>
    <col min="9" max="9" width="7" style="1" customWidth="1"/>
    <col min="10" max="10" width="7.42578125" style="1" customWidth="1"/>
    <col min="11" max="11" width="9.7109375" style="1" customWidth="1"/>
    <col min="12" max="12" width="9.85546875" style="1" customWidth="1"/>
    <col min="13" max="13" width="9.7109375" style="1" customWidth="1"/>
    <col min="14" max="14" width="9.85546875" style="1" customWidth="1"/>
    <col min="15" max="15" width="9.28515625" style="7" customWidth="1"/>
    <col min="16" max="17" width="8.5703125" style="7" customWidth="1"/>
    <col min="18" max="18" width="9" style="7" customWidth="1"/>
    <col min="19" max="20" width="4.5703125" style="7" customWidth="1"/>
    <col min="21" max="21" width="9.28515625" style="1" customWidth="1"/>
    <col min="22" max="23" width="7.28515625" style="1" customWidth="1"/>
    <col min="24" max="24" width="19.28515625" style="1" customWidth="1"/>
    <col min="25" max="16384" width="9.140625" style="1"/>
  </cols>
  <sheetData>
    <row r="1" spans="1:29" ht="93" customHeight="1" thickBot="1" x14ac:dyDescent="0.3">
      <c r="A1" s="132" t="s">
        <v>0</v>
      </c>
      <c r="B1" s="138" t="s">
        <v>61</v>
      </c>
      <c r="C1" s="139"/>
      <c r="D1" s="140"/>
      <c r="E1" s="139" t="s">
        <v>62</v>
      </c>
      <c r="F1" s="139"/>
      <c r="G1" s="140"/>
      <c r="H1" s="138" t="s">
        <v>63</v>
      </c>
      <c r="I1" s="139"/>
      <c r="J1" s="140"/>
      <c r="K1" s="141" t="s">
        <v>17</v>
      </c>
      <c r="L1" s="142"/>
      <c r="M1" s="139" t="s">
        <v>18</v>
      </c>
      <c r="N1" s="140"/>
      <c r="O1" s="135" t="s">
        <v>27</v>
      </c>
      <c r="P1" s="136"/>
      <c r="Q1" s="136"/>
      <c r="R1" s="136" t="s">
        <v>28</v>
      </c>
      <c r="S1" s="136"/>
      <c r="T1" s="136"/>
      <c r="U1" s="135" t="s">
        <v>30</v>
      </c>
      <c r="V1" s="136"/>
      <c r="W1" s="136"/>
      <c r="X1" s="70" t="s">
        <v>29</v>
      </c>
    </row>
    <row r="2" spans="1:29" ht="72" customHeight="1" thickTop="1" thickBot="1" x14ac:dyDescent="0.3">
      <c r="A2" s="133"/>
      <c r="B2" s="10" t="s">
        <v>20</v>
      </c>
      <c r="C2" s="11" t="s">
        <v>1</v>
      </c>
      <c r="D2" s="12" t="s">
        <v>2</v>
      </c>
      <c r="E2" s="10" t="s">
        <v>20</v>
      </c>
      <c r="F2" s="11" t="s">
        <v>1</v>
      </c>
      <c r="G2" s="13" t="s">
        <v>2</v>
      </c>
      <c r="H2" s="10" t="s">
        <v>20</v>
      </c>
      <c r="I2" s="11" t="s">
        <v>1</v>
      </c>
      <c r="J2" s="13" t="s">
        <v>2</v>
      </c>
      <c r="K2" s="14" t="s">
        <v>3</v>
      </c>
      <c r="L2" s="15" t="s">
        <v>4</v>
      </c>
      <c r="M2" s="16" t="s">
        <v>5</v>
      </c>
      <c r="N2" s="17" t="s">
        <v>6</v>
      </c>
      <c r="O2" s="18"/>
      <c r="P2" s="19"/>
      <c r="Q2" s="20"/>
      <c r="R2" s="20"/>
      <c r="S2" s="20"/>
      <c r="T2" s="20"/>
    </row>
    <row r="3" spans="1:29" ht="15.75" thickBot="1" x14ac:dyDescent="0.3">
      <c r="A3" s="8">
        <v>1</v>
      </c>
      <c r="B3" s="21">
        <v>2</v>
      </c>
      <c r="C3" s="22">
        <v>3</v>
      </c>
      <c r="D3" s="23">
        <v>4</v>
      </c>
      <c r="E3" s="24">
        <v>5</v>
      </c>
      <c r="F3" s="22">
        <v>6</v>
      </c>
      <c r="G3" s="25">
        <v>7</v>
      </c>
      <c r="H3" s="21">
        <v>8</v>
      </c>
      <c r="I3" s="22">
        <v>9</v>
      </c>
      <c r="J3" s="25">
        <v>10</v>
      </c>
      <c r="K3" s="26">
        <v>11</v>
      </c>
      <c r="L3" s="27">
        <v>12</v>
      </c>
      <c r="M3" s="24">
        <v>13</v>
      </c>
      <c r="N3" s="23">
        <v>14</v>
      </c>
      <c r="O3" s="19"/>
      <c r="P3" s="19"/>
      <c r="Q3" s="20"/>
      <c r="R3" s="20"/>
      <c r="S3" s="20"/>
      <c r="T3" s="20"/>
    </row>
    <row r="4" spans="1:29" ht="15.75" thickBot="1" x14ac:dyDescent="0.3">
      <c r="A4" s="28">
        <v>1996</v>
      </c>
      <c r="B4" s="29">
        <v>5553803.4000000004</v>
      </c>
      <c r="C4" s="30">
        <v>29440</v>
      </c>
      <c r="D4" s="31">
        <f t="shared" ref="D4:D28" si="0">B4/C4</f>
        <v>188.64821331521739</v>
      </c>
      <c r="E4" s="32">
        <v>10544004.93</v>
      </c>
      <c r="F4" s="30">
        <v>39284</v>
      </c>
      <c r="G4" s="33">
        <f t="shared" ref="G4:G28" si="1">E4/F4</f>
        <v>268.40456496283474</v>
      </c>
      <c r="H4" s="29">
        <v>7184645.5</v>
      </c>
      <c r="I4" s="34">
        <v>15008</v>
      </c>
      <c r="J4" s="33">
        <f t="shared" ref="J4:J28" si="2">H4/I4</f>
        <v>478.72104877398721</v>
      </c>
      <c r="K4" s="29">
        <f t="shared" ref="K4:K22" si="3">C4*G4</f>
        <v>7901830.3925058544</v>
      </c>
      <c r="L4" s="35">
        <f t="shared" ref="L4:L28" si="4">K4-B4</f>
        <v>2348026.992505854</v>
      </c>
      <c r="M4" s="36">
        <f t="shared" ref="M4:M28" si="5">C4*J4</f>
        <v>14093547.675906183</v>
      </c>
      <c r="N4" s="35">
        <f t="shared" ref="N4:N28" si="6">M4-B4</f>
        <v>8539744.2759061828</v>
      </c>
      <c r="O4" s="37">
        <v>623453.21</v>
      </c>
      <c r="P4" s="67">
        <v>11661</v>
      </c>
      <c r="Q4" s="38">
        <f>O4/P4</f>
        <v>53.464815195952319</v>
      </c>
      <c r="R4" s="39">
        <v>385928.36</v>
      </c>
      <c r="S4" s="9">
        <v>2197</v>
      </c>
      <c r="T4" s="20">
        <f t="shared" ref="T4:T26" si="7">R4/S4</f>
        <v>175.66152025489302</v>
      </c>
      <c r="U4" s="29">
        <v>7380696.25</v>
      </c>
    </row>
    <row r="5" spans="1:29" ht="15.75" thickBot="1" x14ac:dyDescent="0.3">
      <c r="A5" s="40">
        <v>1997</v>
      </c>
      <c r="B5" s="37">
        <v>5414276.9699999997</v>
      </c>
      <c r="C5" s="30">
        <v>29446</v>
      </c>
      <c r="D5" s="41">
        <f t="shared" si="0"/>
        <v>183.87139068124702</v>
      </c>
      <c r="E5" s="42">
        <v>10361307</v>
      </c>
      <c r="F5" s="30">
        <v>39284</v>
      </c>
      <c r="G5" s="33">
        <f t="shared" si="1"/>
        <v>263.75386925974954</v>
      </c>
      <c r="H5" s="37">
        <v>7063625.21</v>
      </c>
      <c r="I5" s="30">
        <v>15053</v>
      </c>
      <c r="J5" s="38">
        <f t="shared" si="2"/>
        <v>469.25032950242479</v>
      </c>
      <c r="K5" s="37">
        <f t="shared" si="3"/>
        <v>7766496.4342225846</v>
      </c>
      <c r="L5" s="43">
        <f t="shared" si="4"/>
        <v>2352219.4642225849</v>
      </c>
      <c r="M5" s="36">
        <f t="shared" si="5"/>
        <v>13817545.2025284</v>
      </c>
      <c r="N5" s="43">
        <f t="shared" si="6"/>
        <v>8403268.2325283997</v>
      </c>
      <c r="O5" s="37">
        <v>632348.27</v>
      </c>
      <c r="P5" s="67">
        <v>11700</v>
      </c>
      <c r="Q5" s="38">
        <f t="shared" ref="Q5:Q20" si="8">O5/P5</f>
        <v>54.046860683760684</v>
      </c>
      <c r="R5" s="39">
        <v>1026027.18</v>
      </c>
      <c r="S5" s="9">
        <v>2190</v>
      </c>
      <c r="T5" s="20">
        <f t="shared" si="7"/>
        <v>468.50556164383562</v>
      </c>
      <c r="U5" s="29">
        <v>7291327.8200000003</v>
      </c>
    </row>
    <row r="6" spans="1:29" ht="15.75" thickBot="1" x14ac:dyDescent="0.3">
      <c r="A6" s="40">
        <v>1998</v>
      </c>
      <c r="B6" s="37">
        <v>7880821.3200000003</v>
      </c>
      <c r="C6" s="30">
        <v>29606</v>
      </c>
      <c r="D6" s="41">
        <f t="shared" si="0"/>
        <v>266.19000607984867</v>
      </c>
      <c r="E6" s="42">
        <v>9839564</v>
      </c>
      <c r="F6" s="30">
        <v>39216</v>
      </c>
      <c r="G6" s="33">
        <f t="shared" si="1"/>
        <v>250.90687474500203</v>
      </c>
      <c r="H6" s="37">
        <v>6730282.8399999999</v>
      </c>
      <c r="I6" s="30">
        <v>15074</v>
      </c>
      <c r="J6" s="38">
        <f t="shared" si="2"/>
        <v>446.48287382247577</v>
      </c>
      <c r="K6" s="37">
        <f t="shared" si="3"/>
        <v>7428348.9337005299</v>
      </c>
      <c r="L6" s="43">
        <f t="shared" si="4"/>
        <v>-452472.38629947044</v>
      </c>
      <c r="M6" s="36">
        <f t="shared" si="5"/>
        <v>13218571.962388217</v>
      </c>
      <c r="N6" s="43">
        <f t="shared" si="6"/>
        <v>5337750.6423882172</v>
      </c>
      <c r="O6" s="37">
        <v>636985.92000000004</v>
      </c>
      <c r="P6" s="67">
        <v>11758</v>
      </c>
      <c r="Q6" s="38">
        <f t="shared" si="8"/>
        <v>54.174682769178432</v>
      </c>
      <c r="R6" s="39">
        <v>1025674.6</v>
      </c>
      <c r="S6" s="9">
        <v>2208</v>
      </c>
      <c r="T6" s="20">
        <f t="shared" si="7"/>
        <v>464.52653985507243</v>
      </c>
      <c r="U6" s="29">
        <v>7082923.9299999997</v>
      </c>
    </row>
    <row r="7" spans="1:29" ht="15.75" thickBot="1" x14ac:dyDescent="0.3">
      <c r="A7" s="40">
        <v>1999</v>
      </c>
      <c r="B7" s="37">
        <v>4820708.12</v>
      </c>
      <c r="C7" s="30">
        <v>29680</v>
      </c>
      <c r="D7" s="41">
        <f t="shared" si="0"/>
        <v>162.42278032345013</v>
      </c>
      <c r="E7" s="42">
        <v>9235270</v>
      </c>
      <c r="F7" s="30">
        <v>39238</v>
      </c>
      <c r="G7" s="33">
        <f t="shared" si="1"/>
        <v>235.36546205209237</v>
      </c>
      <c r="H7" s="37">
        <v>6200629.9199999999</v>
      </c>
      <c r="I7" s="30">
        <v>15157</v>
      </c>
      <c r="J7" s="38">
        <f t="shared" si="2"/>
        <v>409.09348287919772</v>
      </c>
      <c r="K7" s="37">
        <f t="shared" si="3"/>
        <v>6985646.9137061015</v>
      </c>
      <c r="L7" s="43">
        <f t="shared" si="4"/>
        <v>2164938.7937061014</v>
      </c>
      <c r="M7" s="36">
        <f t="shared" si="5"/>
        <v>12141894.571854588</v>
      </c>
      <c r="N7" s="43">
        <f t="shared" si="6"/>
        <v>7321186.4518545875</v>
      </c>
      <c r="O7" s="37">
        <v>678062.39</v>
      </c>
      <c r="P7" s="67">
        <v>11744</v>
      </c>
      <c r="Q7" s="38">
        <f t="shared" si="8"/>
        <v>57.736920129427794</v>
      </c>
      <c r="R7" s="39">
        <v>1022154.87</v>
      </c>
      <c r="S7" s="9">
        <v>2267</v>
      </c>
      <c r="T7" s="20">
        <f t="shared" si="7"/>
        <v>450.88437141596825</v>
      </c>
      <c r="U7" s="29">
        <v>6806205.1399999997</v>
      </c>
    </row>
    <row r="8" spans="1:29" ht="15.75" thickBot="1" x14ac:dyDescent="0.3">
      <c r="A8" s="40">
        <v>2000</v>
      </c>
      <c r="B8" s="37">
        <v>4079744.19</v>
      </c>
      <c r="C8" s="30">
        <v>29817</v>
      </c>
      <c r="D8" s="41">
        <f t="shared" si="0"/>
        <v>136.82611228493812</v>
      </c>
      <c r="E8" s="42">
        <v>7911875</v>
      </c>
      <c r="F8" s="30">
        <v>39280</v>
      </c>
      <c r="G8" s="33">
        <f t="shared" si="1"/>
        <v>201.42247963340122</v>
      </c>
      <c r="H8" s="37">
        <v>5710797.3600000003</v>
      </c>
      <c r="I8" s="30">
        <v>15105</v>
      </c>
      <c r="J8" s="38">
        <f t="shared" si="2"/>
        <v>378.07331082423042</v>
      </c>
      <c r="K8" s="37">
        <f t="shared" si="3"/>
        <v>6005814.0752291242</v>
      </c>
      <c r="L8" s="43">
        <f t="shared" si="4"/>
        <v>1926069.8852291242</v>
      </c>
      <c r="M8" s="42">
        <f t="shared" si="5"/>
        <v>11273011.908846078</v>
      </c>
      <c r="N8" s="43">
        <f t="shared" si="6"/>
        <v>7193267.718846079</v>
      </c>
      <c r="O8" s="37">
        <v>398908.17</v>
      </c>
      <c r="P8" s="67">
        <v>11776</v>
      </c>
      <c r="Q8" s="38">
        <f t="shared" si="8"/>
        <v>33.87467476222826</v>
      </c>
      <c r="R8" s="39">
        <v>986850.71</v>
      </c>
      <c r="S8" s="9">
        <v>2666</v>
      </c>
      <c r="T8" s="20">
        <f t="shared" si="7"/>
        <v>370.16155663915976</v>
      </c>
      <c r="U8" s="29">
        <v>6037094.9800000004</v>
      </c>
    </row>
    <row r="9" spans="1:29" ht="15.75" thickBot="1" x14ac:dyDescent="0.3">
      <c r="A9" s="40">
        <v>2001</v>
      </c>
      <c r="B9" s="37">
        <v>5422159.5899999999</v>
      </c>
      <c r="C9" s="30">
        <v>30016</v>
      </c>
      <c r="D9" s="41">
        <f t="shared" si="0"/>
        <v>180.64231043443496</v>
      </c>
      <c r="E9" s="42">
        <v>9385110</v>
      </c>
      <c r="F9" s="92">
        <v>39186</v>
      </c>
      <c r="G9" s="33">
        <f t="shared" si="1"/>
        <v>239.50160771704179</v>
      </c>
      <c r="H9" s="37">
        <v>6609551.1900000004</v>
      </c>
      <c r="I9" s="30">
        <v>15270</v>
      </c>
      <c r="J9" s="38">
        <f t="shared" si="2"/>
        <v>432.84552652259333</v>
      </c>
      <c r="K9" s="37">
        <f t="shared" si="3"/>
        <v>7188880.2572347261</v>
      </c>
      <c r="L9" s="43">
        <f t="shared" si="4"/>
        <v>1766720.6672347263</v>
      </c>
      <c r="M9" s="42">
        <f t="shared" si="5"/>
        <v>12992291.324102161</v>
      </c>
      <c r="N9" s="43">
        <f t="shared" si="6"/>
        <v>7570131.7341021616</v>
      </c>
      <c r="O9" s="37">
        <v>843063.14</v>
      </c>
      <c r="P9" s="67">
        <v>11807</v>
      </c>
      <c r="Q9" s="38">
        <f t="shared" si="8"/>
        <v>71.40367070381977</v>
      </c>
      <c r="R9" s="39">
        <v>1101894.7</v>
      </c>
      <c r="S9" s="9">
        <v>2263</v>
      </c>
      <c r="T9" s="20">
        <f t="shared" si="7"/>
        <v>486.91767565178964</v>
      </c>
      <c r="U9" s="29">
        <v>7142975.1200000001</v>
      </c>
      <c r="V9" s="6">
        <v>31651</v>
      </c>
      <c r="W9" s="69">
        <f>U9/V9</f>
        <v>225.67928722631197</v>
      </c>
      <c r="Y9" s="72">
        <v>51149</v>
      </c>
      <c r="AA9" s="73">
        <v>2001</v>
      </c>
      <c r="AB9" s="74">
        <v>43465</v>
      </c>
      <c r="AC9" s="75">
        <v>51149</v>
      </c>
    </row>
    <row r="10" spans="1:29" ht="18" customHeight="1" thickBot="1" x14ac:dyDescent="0.3">
      <c r="A10" s="40">
        <v>2002</v>
      </c>
      <c r="B10" s="37">
        <v>5685544.4400000004</v>
      </c>
      <c r="C10" s="30">
        <v>30297</v>
      </c>
      <c r="D10" s="41">
        <f t="shared" si="0"/>
        <v>187.66031092187347</v>
      </c>
      <c r="E10" s="42">
        <v>9545152.3300000001</v>
      </c>
      <c r="F10" s="92">
        <v>39169</v>
      </c>
      <c r="G10" s="33">
        <f t="shared" si="1"/>
        <v>243.69149914473181</v>
      </c>
      <c r="H10" s="37">
        <v>6620925.21</v>
      </c>
      <c r="I10" s="30">
        <v>15314</v>
      </c>
      <c r="J10" s="38">
        <f t="shared" si="2"/>
        <v>432.34460036567845</v>
      </c>
      <c r="K10" s="37">
        <f t="shared" si="3"/>
        <v>7383121.3495879397</v>
      </c>
      <c r="L10" s="43">
        <f t="shared" si="4"/>
        <v>1697576.9095879393</v>
      </c>
      <c r="M10" s="42">
        <f t="shared" si="5"/>
        <v>13098744.35727896</v>
      </c>
      <c r="N10" s="43">
        <f t="shared" si="6"/>
        <v>7413199.9172789594</v>
      </c>
      <c r="O10" s="39">
        <v>6143336.4000000004</v>
      </c>
      <c r="P10" s="67">
        <v>11920</v>
      </c>
      <c r="Q10" s="38">
        <f t="shared" si="8"/>
        <v>515.38057046979873</v>
      </c>
      <c r="R10" s="39">
        <v>1172672.5</v>
      </c>
      <c r="S10" s="9">
        <v>2245</v>
      </c>
      <c r="T10" s="20">
        <f t="shared" si="7"/>
        <v>522.34855233853011</v>
      </c>
      <c r="U10" s="29">
        <v>6913216.0099999998</v>
      </c>
      <c r="V10" s="6">
        <v>32018</v>
      </c>
      <c r="W10" s="69">
        <f t="shared" ref="W10:W26" si="9">U10/V10</f>
        <v>215.91654725466924</v>
      </c>
      <c r="Y10" s="72">
        <v>52290</v>
      </c>
      <c r="AA10" s="73">
        <v>2002</v>
      </c>
      <c r="AB10" s="74">
        <v>43465</v>
      </c>
      <c r="AC10" s="75">
        <v>52290</v>
      </c>
    </row>
    <row r="11" spans="1:29" ht="15.75" thickBot="1" x14ac:dyDescent="0.3">
      <c r="A11" s="40">
        <v>2003</v>
      </c>
      <c r="B11" s="37">
        <v>6152275.3099999996</v>
      </c>
      <c r="C11" s="30">
        <v>30543</v>
      </c>
      <c r="D11" s="41">
        <f t="shared" si="0"/>
        <v>201.42996136594309</v>
      </c>
      <c r="E11" s="42">
        <v>9761234.6899999995</v>
      </c>
      <c r="F11" s="92">
        <v>39540</v>
      </c>
      <c r="G11" s="33">
        <f t="shared" si="1"/>
        <v>246.8698707637835</v>
      </c>
      <c r="H11" s="37">
        <v>6641441.0899999999</v>
      </c>
      <c r="I11" s="30">
        <v>15489</v>
      </c>
      <c r="J11" s="38">
        <f t="shared" si="2"/>
        <v>428.78436890696622</v>
      </c>
      <c r="K11" s="37">
        <f t="shared" si="3"/>
        <v>7540146.4627382392</v>
      </c>
      <c r="L11" s="43">
        <f t="shared" si="4"/>
        <v>1387871.1527382396</v>
      </c>
      <c r="M11" s="42">
        <f t="shared" si="5"/>
        <v>13096360.979525469</v>
      </c>
      <c r="N11" s="43">
        <f t="shared" si="6"/>
        <v>6944085.6695254697</v>
      </c>
      <c r="O11" s="37">
        <v>6703472.21</v>
      </c>
      <c r="P11" s="67">
        <v>11971</v>
      </c>
      <c r="Q11" s="38">
        <f t="shared" si="8"/>
        <v>559.97595940188785</v>
      </c>
      <c r="R11" s="37">
        <v>1211369.5900000001</v>
      </c>
      <c r="S11" s="9">
        <v>2205</v>
      </c>
      <c r="T11" s="20">
        <f t="shared" si="7"/>
        <v>549.37396371882085</v>
      </c>
      <c r="U11" s="29">
        <v>7388563.7999999998</v>
      </c>
      <c r="V11" s="6">
        <v>32393</v>
      </c>
      <c r="W11" s="69">
        <f t="shared" si="9"/>
        <v>228.09137159262804</v>
      </c>
      <c r="Y11" s="72">
        <v>53060</v>
      </c>
      <c r="AA11" s="73">
        <v>2003</v>
      </c>
      <c r="AB11" s="74">
        <v>43465</v>
      </c>
      <c r="AC11" s="75">
        <v>53060</v>
      </c>
    </row>
    <row r="12" spans="1:29" ht="15.75" thickBot="1" x14ac:dyDescent="0.3">
      <c r="A12" s="40">
        <v>2004</v>
      </c>
      <c r="B12" s="37">
        <v>5468739.9800000004</v>
      </c>
      <c r="C12" s="30">
        <v>30676</v>
      </c>
      <c r="D12" s="41">
        <f t="shared" si="0"/>
        <v>178.2742202373191</v>
      </c>
      <c r="E12" s="42">
        <v>8720639.6699999999</v>
      </c>
      <c r="F12" s="92">
        <v>39685</v>
      </c>
      <c r="G12" s="33">
        <f t="shared" si="1"/>
        <v>219.74649540128513</v>
      </c>
      <c r="H12" s="37">
        <v>5838105.9699999997</v>
      </c>
      <c r="I12" s="30">
        <v>15441</v>
      </c>
      <c r="J12" s="38">
        <f t="shared" si="2"/>
        <v>378.09118386114886</v>
      </c>
      <c r="K12" s="37">
        <f t="shared" si="3"/>
        <v>6740943.4929298228</v>
      </c>
      <c r="L12" s="43">
        <f t="shared" si="4"/>
        <v>1272203.5129298223</v>
      </c>
      <c r="M12" s="42">
        <f t="shared" si="5"/>
        <v>11598325.156124603</v>
      </c>
      <c r="N12" s="43">
        <f t="shared" si="6"/>
        <v>6129585.1761246026</v>
      </c>
      <c r="O12" s="37">
        <v>6535183.4199999999</v>
      </c>
      <c r="P12" s="67">
        <v>12009</v>
      </c>
      <c r="Q12" s="38">
        <f t="shared" si="8"/>
        <v>544.19047547672574</v>
      </c>
      <c r="R12" s="37">
        <v>1143686.78</v>
      </c>
      <c r="S12" s="9">
        <v>2208</v>
      </c>
      <c r="T12" s="20">
        <f t="shared" si="7"/>
        <v>517.97408514492759</v>
      </c>
      <c r="U12" s="29">
        <v>6712491.9199999999</v>
      </c>
      <c r="V12" s="6">
        <v>32563</v>
      </c>
      <c r="W12" s="69">
        <f t="shared" si="9"/>
        <v>206.13862113441635</v>
      </c>
      <c r="Y12" s="72">
        <v>53818</v>
      </c>
      <c r="AA12" s="73">
        <v>2004</v>
      </c>
      <c r="AB12" s="74">
        <v>43465</v>
      </c>
      <c r="AC12" s="75">
        <v>53818</v>
      </c>
    </row>
    <row r="13" spans="1:29" ht="15.75" thickBot="1" x14ac:dyDescent="0.3">
      <c r="A13" s="40">
        <v>2005</v>
      </c>
      <c r="B13" s="37">
        <v>5489106.0899999999</v>
      </c>
      <c r="C13" s="30">
        <v>30888</v>
      </c>
      <c r="D13" s="41">
        <f t="shared" si="0"/>
        <v>177.70998737373736</v>
      </c>
      <c r="E13" s="42">
        <v>8514336.3100000005</v>
      </c>
      <c r="F13" s="92">
        <v>39744</v>
      </c>
      <c r="G13" s="33">
        <f t="shared" si="1"/>
        <v>214.22947639895332</v>
      </c>
      <c r="H13" s="37">
        <v>5616105.29</v>
      </c>
      <c r="I13" s="30">
        <v>15373</v>
      </c>
      <c r="J13" s="38">
        <f t="shared" si="2"/>
        <v>365.3226624601574</v>
      </c>
      <c r="K13" s="37">
        <f t="shared" si="3"/>
        <v>6617120.0670108702</v>
      </c>
      <c r="L13" s="43">
        <f t="shared" si="4"/>
        <v>1128013.9770108704</v>
      </c>
      <c r="M13" s="42">
        <f t="shared" si="5"/>
        <v>11284086.398069343</v>
      </c>
      <c r="N13" s="43">
        <f t="shared" si="6"/>
        <v>5794980.3080693427</v>
      </c>
      <c r="O13" s="37">
        <v>6501856.5700000003</v>
      </c>
      <c r="P13" s="67">
        <v>12001</v>
      </c>
      <c r="Q13" s="38">
        <f t="shared" si="8"/>
        <v>541.77623281393221</v>
      </c>
      <c r="R13" s="37">
        <v>3123968.65</v>
      </c>
      <c r="S13" s="9">
        <v>2229</v>
      </c>
      <c r="T13" s="20">
        <f t="shared" si="7"/>
        <v>1401.5112830865858</v>
      </c>
      <c r="U13" s="29">
        <v>6578226.1900000004</v>
      </c>
      <c r="V13" s="6">
        <v>32622</v>
      </c>
      <c r="W13" s="69">
        <f t="shared" si="9"/>
        <v>201.64999662804243</v>
      </c>
      <c r="Y13" s="72">
        <v>54381</v>
      </c>
      <c r="AA13" s="73">
        <v>2005</v>
      </c>
      <c r="AB13" s="74">
        <v>43465</v>
      </c>
      <c r="AC13" s="75">
        <v>54381</v>
      </c>
    </row>
    <row r="14" spans="1:29" ht="15.75" thickBot="1" x14ac:dyDescent="0.3">
      <c r="A14" s="40">
        <v>2006</v>
      </c>
      <c r="B14" s="37">
        <v>5365497.08</v>
      </c>
      <c r="C14" s="30">
        <v>31061</v>
      </c>
      <c r="D14" s="41">
        <f t="shared" si="0"/>
        <v>172.74064196258973</v>
      </c>
      <c r="E14" s="42">
        <v>8468115.0800000001</v>
      </c>
      <c r="F14" s="92">
        <v>39966</v>
      </c>
      <c r="G14" s="33">
        <f t="shared" si="1"/>
        <v>211.88297753090126</v>
      </c>
      <c r="H14" s="37">
        <v>5594595.4800000004</v>
      </c>
      <c r="I14" s="30">
        <v>15341</v>
      </c>
      <c r="J14" s="38">
        <f t="shared" si="2"/>
        <v>364.68258131803668</v>
      </c>
      <c r="K14" s="37">
        <f t="shared" si="3"/>
        <v>6581297.1650873236</v>
      </c>
      <c r="L14" s="43">
        <f t="shared" si="4"/>
        <v>1215800.0850873236</v>
      </c>
      <c r="M14" s="42">
        <f t="shared" si="5"/>
        <v>11327405.658319537</v>
      </c>
      <c r="N14" s="43">
        <f t="shared" si="6"/>
        <v>5961908.5783195365</v>
      </c>
      <c r="O14" s="37">
        <v>6463859.4199999999</v>
      </c>
      <c r="P14" s="67">
        <v>12062</v>
      </c>
      <c r="Q14" s="38">
        <f t="shared" si="8"/>
        <v>535.88620626761735</v>
      </c>
      <c r="R14" s="37">
        <v>3123839.05</v>
      </c>
      <c r="S14" s="9">
        <v>2201</v>
      </c>
      <c r="T14" s="20">
        <f t="shared" si="7"/>
        <v>1419.2817128577917</v>
      </c>
      <c r="U14" s="29">
        <v>6474864.6299999999</v>
      </c>
      <c r="V14" s="6">
        <v>32564</v>
      </c>
      <c r="W14" s="69">
        <f t="shared" si="9"/>
        <v>198.83505189780124</v>
      </c>
      <c r="Y14" s="72">
        <v>55645</v>
      </c>
      <c r="AA14" s="73">
        <v>2006</v>
      </c>
      <c r="AB14" s="74">
        <v>43465</v>
      </c>
      <c r="AC14" s="75">
        <v>55645</v>
      </c>
    </row>
    <row r="15" spans="1:29" ht="15.75" thickBot="1" x14ac:dyDescent="0.3">
      <c r="A15" s="40">
        <v>2007</v>
      </c>
      <c r="B15" s="37">
        <v>5271086.99</v>
      </c>
      <c r="C15" s="30">
        <v>31408</v>
      </c>
      <c r="D15" s="41">
        <f t="shared" si="0"/>
        <v>167.82625413907286</v>
      </c>
      <c r="E15" s="42">
        <v>8600185.6799999997</v>
      </c>
      <c r="F15" s="92">
        <v>39832</v>
      </c>
      <c r="G15" s="33">
        <f t="shared" si="1"/>
        <v>215.91147017473386</v>
      </c>
      <c r="H15" s="37">
        <v>5479417.0599999996</v>
      </c>
      <c r="I15" s="30">
        <v>15459</v>
      </c>
      <c r="J15" s="38">
        <f t="shared" si="2"/>
        <v>354.44835112232352</v>
      </c>
      <c r="K15" s="37">
        <f t="shared" si="3"/>
        <v>6781347.4552480411</v>
      </c>
      <c r="L15" s="43">
        <f t="shared" si="4"/>
        <v>1510260.4652480409</v>
      </c>
      <c r="M15" s="42">
        <f t="shared" si="5"/>
        <v>11132513.812049937</v>
      </c>
      <c r="N15" s="43">
        <f t="shared" si="6"/>
        <v>5861426.8220499363</v>
      </c>
      <c r="O15" s="37">
        <v>6403397.4299999997</v>
      </c>
      <c r="P15" s="67">
        <v>12097</v>
      </c>
      <c r="Q15" s="38">
        <f t="shared" si="8"/>
        <v>529.33763991072169</v>
      </c>
      <c r="R15" s="37">
        <v>3206802.88</v>
      </c>
      <c r="S15" s="9">
        <v>2155</v>
      </c>
      <c r="T15" s="20">
        <f t="shared" si="7"/>
        <v>1488.0755823665893</v>
      </c>
      <c r="U15" s="29">
        <v>6660321.4800000004</v>
      </c>
      <c r="V15" s="6">
        <v>32804</v>
      </c>
      <c r="W15" s="69">
        <f t="shared" si="9"/>
        <v>203.03382148518475</v>
      </c>
      <c r="Y15" s="72">
        <v>56377</v>
      </c>
      <c r="AA15" s="73">
        <v>2007</v>
      </c>
      <c r="AB15" s="74">
        <v>43465</v>
      </c>
      <c r="AC15" s="75">
        <v>56377</v>
      </c>
    </row>
    <row r="16" spans="1:29" ht="15.75" thickBot="1" x14ac:dyDescent="0.3">
      <c r="A16" s="40">
        <v>2008</v>
      </c>
      <c r="B16" s="44">
        <v>6879813.2599999998</v>
      </c>
      <c r="C16" s="30">
        <v>31745</v>
      </c>
      <c r="D16" s="41">
        <f t="shared" si="0"/>
        <v>216.72116112773665</v>
      </c>
      <c r="E16" s="32">
        <v>9971985.0999999996</v>
      </c>
      <c r="F16" s="92">
        <v>40410</v>
      </c>
      <c r="G16" s="33">
        <f t="shared" si="1"/>
        <v>246.77023261568917</v>
      </c>
      <c r="H16" s="44">
        <v>6142549.2300000004</v>
      </c>
      <c r="I16" s="30">
        <v>15528</v>
      </c>
      <c r="J16" s="38">
        <f t="shared" si="2"/>
        <v>395.57890455950542</v>
      </c>
      <c r="K16" s="37">
        <f t="shared" si="3"/>
        <v>7833721.0343850525</v>
      </c>
      <c r="L16" s="43">
        <f t="shared" si="4"/>
        <v>953907.77438505273</v>
      </c>
      <c r="M16" s="42">
        <f t="shared" si="5"/>
        <v>12557652.325241499</v>
      </c>
      <c r="N16" s="43">
        <f t="shared" si="6"/>
        <v>5677839.0652414989</v>
      </c>
      <c r="O16" s="37">
        <v>6391168.7999999998</v>
      </c>
      <c r="P16" s="67">
        <v>12173</v>
      </c>
      <c r="Q16" s="38">
        <f t="shared" si="8"/>
        <v>525.02824283249811</v>
      </c>
      <c r="R16" s="37">
        <v>3294465.6</v>
      </c>
      <c r="S16" s="9">
        <v>2137</v>
      </c>
      <c r="T16" s="20">
        <f t="shared" si="7"/>
        <v>1541.6310715956949</v>
      </c>
      <c r="U16" s="29">
        <v>7685395.7400000002</v>
      </c>
      <c r="V16" s="6">
        <v>32903</v>
      </c>
      <c r="W16" s="69">
        <f t="shared" si="9"/>
        <v>233.57735586420691</v>
      </c>
      <c r="Y16" s="72">
        <v>57189</v>
      </c>
      <c r="AA16" s="73">
        <v>2008</v>
      </c>
      <c r="AB16" s="74">
        <v>43465</v>
      </c>
      <c r="AC16" s="75">
        <v>57189</v>
      </c>
    </row>
    <row r="17" spans="1:33" ht="15.75" thickBot="1" x14ac:dyDescent="0.3">
      <c r="A17" s="40">
        <v>2009</v>
      </c>
      <c r="B17" s="37">
        <v>6902580.5</v>
      </c>
      <c r="C17" s="30">
        <v>31798</v>
      </c>
      <c r="D17" s="41">
        <f t="shared" si="0"/>
        <v>217.07593244858168</v>
      </c>
      <c r="E17" s="32">
        <v>10177231.4</v>
      </c>
      <c r="F17" s="92">
        <v>40399</v>
      </c>
      <c r="G17" s="33">
        <f t="shared" si="1"/>
        <v>251.91790390851259</v>
      </c>
      <c r="H17" s="37">
        <v>6106345.21</v>
      </c>
      <c r="I17" s="30">
        <v>15627</v>
      </c>
      <c r="J17" s="38">
        <f t="shared" si="2"/>
        <v>390.75607666218724</v>
      </c>
      <c r="K17" s="37">
        <f t="shared" si="3"/>
        <v>8010485.5084828828</v>
      </c>
      <c r="L17" s="43">
        <f t="shared" si="4"/>
        <v>1107905.0084828828</v>
      </c>
      <c r="M17" s="42">
        <f t="shared" si="5"/>
        <v>12425261.72570423</v>
      </c>
      <c r="N17" s="43">
        <f t="shared" si="6"/>
        <v>5522681.2257042304</v>
      </c>
      <c r="O17" s="37">
        <v>5058221.6900000004</v>
      </c>
      <c r="P17" s="67">
        <v>12157</v>
      </c>
      <c r="Q17" s="38">
        <f t="shared" si="8"/>
        <v>416.07482849387191</v>
      </c>
      <c r="R17" s="37">
        <v>2727860.21</v>
      </c>
      <c r="S17" s="9">
        <v>2138</v>
      </c>
      <c r="T17" s="20">
        <f t="shared" si="7"/>
        <v>1275.8934565014031</v>
      </c>
      <c r="U17" s="29">
        <v>7548603.6900000004</v>
      </c>
      <c r="V17" s="6">
        <v>32985</v>
      </c>
      <c r="W17" s="69">
        <f t="shared" si="9"/>
        <v>228.84958890404729</v>
      </c>
      <c r="Y17" s="72">
        <v>57758</v>
      </c>
      <c r="AA17" s="73">
        <v>2009</v>
      </c>
      <c r="AB17" s="74">
        <v>43465</v>
      </c>
      <c r="AC17" s="75">
        <v>57758</v>
      </c>
    </row>
    <row r="18" spans="1:33" ht="15.75" thickBot="1" x14ac:dyDescent="0.3">
      <c r="A18" s="40">
        <v>2010</v>
      </c>
      <c r="B18" s="37">
        <v>7148732.8799999999</v>
      </c>
      <c r="C18" s="30">
        <v>31971</v>
      </c>
      <c r="D18" s="41">
        <f t="shared" si="0"/>
        <v>223.60054048981888</v>
      </c>
      <c r="E18" s="32">
        <v>10376164.439999999</v>
      </c>
      <c r="F18" s="92">
        <v>40635</v>
      </c>
      <c r="G18" s="33">
        <f t="shared" si="1"/>
        <v>255.35042303432999</v>
      </c>
      <c r="H18" s="44">
        <v>6168947.1200000001</v>
      </c>
      <c r="I18" s="30">
        <v>15627</v>
      </c>
      <c r="J18" s="38">
        <f t="shared" si="2"/>
        <v>394.76208613297501</v>
      </c>
      <c r="K18" s="37">
        <f t="shared" si="3"/>
        <v>8163808.3748305645</v>
      </c>
      <c r="L18" s="43">
        <f t="shared" si="4"/>
        <v>1015075.4948305646</v>
      </c>
      <c r="M18" s="42">
        <f t="shared" si="5"/>
        <v>12620938.655757343</v>
      </c>
      <c r="N18" s="43">
        <f t="shared" si="6"/>
        <v>5472205.7757573435</v>
      </c>
      <c r="O18" s="37">
        <v>5077549.83</v>
      </c>
      <c r="P18" s="67">
        <v>12148</v>
      </c>
      <c r="Q18" s="38">
        <f t="shared" si="8"/>
        <v>417.97413812973332</v>
      </c>
      <c r="R18" s="37">
        <v>2848192.89</v>
      </c>
      <c r="S18" s="9">
        <v>2121</v>
      </c>
      <c r="T18" s="20">
        <f t="shared" si="7"/>
        <v>1342.8537906647807</v>
      </c>
      <c r="U18" s="29">
        <v>7649083.3200000003</v>
      </c>
      <c r="V18" s="6">
        <v>32998</v>
      </c>
      <c r="W18" s="69">
        <f t="shared" si="9"/>
        <v>231.80445239105401</v>
      </c>
      <c r="Y18" s="72">
        <v>58162</v>
      </c>
      <c r="AA18" s="73">
        <v>2010</v>
      </c>
      <c r="AB18" s="74">
        <v>43465</v>
      </c>
      <c r="AC18" s="75">
        <v>58162</v>
      </c>
    </row>
    <row r="19" spans="1:33" ht="18.75" thickBot="1" x14ac:dyDescent="0.3">
      <c r="A19" s="40">
        <v>2011</v>
      </c>
      <c r="B19" s="37">
        <v>6177448.3600000003</v>
      </c>
      <c r="C19" s="30">
        <v>30964</v>
      </c>
      <c r="D19" s="41">
        <f t="shared" si="0"/>
        <v>199.50421005038109</v>
      </c>
      <c r="E19" s="42">
        <v>9073659.4000000004</v>
      </c>
      <c r="F19" s="92">
        <v>40199</v>
      </c>
      <c r="G19" s="33">
        <f t="shared" si="1"/>
        <v>225.71853528694746</v>
      </c>
      <c r="H19" s="37">
        <v>5376231.7599999998</v>
      </c>
      <c r="I19" s="30">
        <v>15503</v>
      </c>
      <c r="J19" s="38">
        <f t="shared" si="2"/>
        <v>346.78654195962071</v>
      </c>
      <c r="K19" s="37">
        <f t="shared" si="3"/>
        <v>6989148.7266250411</v>
      </c>
      <c r="L19" s="43">
        <f t="shared" si="4"/>
        <v>811700.36662504077</v>
      </c>
      <c r="M19" s="42">
        <f t="shared" si="5"/>
        <v>10737898.485237695</v>
      </c>
      <c r="N19" s="43">
        <f t="shared" si="6"/>
        <v>4560450.1252376949</v>
      </c>
      <c r="O19" s="37">
        <v>4312203.47</v>
      </c>
      <c r="P19" s="67">
        <v>12168</v>
      </c>
      <c r="Q19" s="38">
        <f t="shared" si="8"/>
        <v>354.38884533201838</v>
      </c>
      <c r="R19" s="37">
        <v>2208181.17</v>
      </c>
      <c r="S19" s="9">
        <v>2140</v>
      </c>
      <c r="T19" s="20">
        <f t="shared" si="7"/>
        <v>1031.8603598130842</v>
      </c>
      <c r="U19" s="29">
        <v>6423895.6600000001</v>
      </c>
      <c r="V19" s="6">
        <v>32402</v>
      </c>
      <c r="W19" s="69">
        <f t="shared" si="9"/>
        <v>198.25614653416457</v>
      </c>
      <c r="X19" s="68">
        <v>12733982.99</v>
      </c>
      <c r="Y19" s="72">
        <v>56012</v>
      </c>
      <c r="Z19" s="1">
        <f>X19/Y19</f>
        <v>227.34383685638792</v>
      </c>
      <c r="AA19" s="73" t="s">
        <v>31</v>
      </c>
      <c r="AB19" s="74">
        <v>43465</v>
      </c>
      <c r="AC19" s="75">
        <v>56012</v>
      </c>
    </row>
    <row r="20" spans="1:33" ht="18.75" thickBot="1" x14ac:dyDescent="0.3">
      <c r="A20" s="40">
        <v>2012</v>
      </c>
      <c r="B20" s="37">
        <v>4675719.03</v>
      </c>
      <c r="C20" s="30">
        <v>30982</v>
      </c>
      <c r="D20" s="41">
        <f t="shared" si="0"/>
        <v>150.91727551481506</v>
      </c>
      <c r="E20" s="42">
        <v>6540412.5800000001</v>
      </c>
      <c r="F20" s="92">
        <v>40367</v>
      </c>
      <c r="G20" s="33">
        <f t="shared" si="1"/>
        <v>162.0237466247182</v>
      </c>
      <c r="H20" s="37">
        <v>4238845.7</v>
      </c>
      <c r="I20" s="30">
        <v>15466</v>
      </c>
      <c r="J20" s="38">
        <f t="shared" si="2"/>
        <v>274.07511315142898</v>
      </c>
      <c r="K20" s="37">
        <f t="shared" si="3"/>
        <v>5019819.7179270191</v>
      </c>
      <c r="L20" s="43">
        <f t="shared" si="4"/>
        <v>344100.68792701885</v>
      </c>
      <c r="M20" s="42">
        <f t="shared" si="5"/>
        <v>8491395.1556575727</v>
      </c>
      <c r="N20" s="43">
        <f t="shared" si="6"/>
        <v>3815676.1256575724</v>
      </c>
      <c r="O20" s="37">
        <v>4566058.25</v>
      </c>
      <c r="P20" s="67">
        <v>12218</v>
      </c>
      <c r="Q20" s="38">
        <f t="shared" si="8"/>
        <v>373.71568587330171</v>
      </c>
      <c r="R20" s="37">
        <v>1470457.67</v>
      </c>
      <c r="S20" s="9">
        <v>2126</v>
      </c>
      <c r="T20" s="20">
        <f t="shared" si="7"/>
        <v>691.65459548447791</v>
      </c>
      <c r="U20" s="29">
        <v>4670001.3099999996</v>
      </c>
      <c r="V20" s="6">
        <v>32355</v>
      </c>
      <c r="W20" s="69">
        <f t="shared" si="9"/>
        <v>144.33630999845462</v>
      </c>
      <c r="X20" s="68">
        <v>8745632.3699999992</v>
      </c>
      <c r="Y20" s="72">
        <v>56266</v>
      </c>
      <c r="Z20" s="1">
        <f>X20/Y20</f>
        <v>155.43369654853728</v>
      </c>
      <c r="AA20" s="73">
        <v>2012</v>
      </c>
      <c r="AB20" s="74">
        <v>43465</v>
      </c>
      <c r="AC20" s="75">
        <v>56266</v>
      </c>
    </row>
    <row r="21" spans="1:33" ht="18.75" thickBot="1" x14ac:dyDescent="0.3">
      <c r="A21" s="40">
        <v>2013</v>
      </c>
      <c r="B21" s="37">
        <v>5383657.6799999997</v>
      </c>
      <c r="C21" s="30">
        <v>31831</v>
      </c>
      <c r="D21" s="41">
        <f t="shared" si="0"/>
        <v>169.13253369356914</v>
      </c>
      <c r="E21" s="42">
        <v>7906496.9000000004</v>
      </c>
      <c r="F21" s="92">
        <v>40533</v>
      </c>
      <c r="G21" s="33">
        <f t="shared" si="1"/>
        <v>195.06320528951719</v>
      </c>
      <c r="H21" s="37">
        <v>4349340.1500000004</v>
      </c>
      <c r="I21" s="30">
        <v>15292</v>
      </c>
      <c r="J21" s="38">
        <f t="shared" si="2"/>
        <v>284.41931402040285</v>
      </c>
      <c r="K21" s="37">
        <f t="shared" si="3"/>
        <v>6209056.8875706214</v>
      </c>
      <c r="L21" s="43">
        <f t="shared" si="4"/>
        <v>825399.20757062174</v>
      </c>
      <c r="M21" s="42">
        <f t="shared" si="5"/>
        <v>9053351.1845834423</v>
      </c>
      <c r="N21" s="43">
        <f t="shared" si="6"/>
        <v>3669693.5045834426</v>
      </c>
      <c r="O21" s="37">
        <v>8263114.6100000003</v>
      </c>
      <c r="P21" s="67">
        <v>12233</v>
      </c>
      <c r="Q21" s="38">
        <f>O21/P21</f>
        <v>675.47736532330589</v>
      </c>
      <c r="R21" s="39">
        <v>1863208.04</v>
      </c>
      <c r="S21" s="9">
        <v>2074</v>
      </c>
      <c r="T21" s="20">
        <f t="shared" si="7"/>
        <v>898.36453230472523</v>
      </c>
      <c r="U21" s="29">
        <v>5474862.1900000004</v>
      </c>
      <c r="V21" s="6">
        <v>32632</v>
      </c>
      <c r="W21" s="69">
        <f t="shared" si="9"/>
        <v>167.77587000490317</v>
      </c>
      <c r="X21" s="68">
        <v>11623479.609999999</v>
      </c>
      <c r="Y21" s="72">
        <v>57146</v>
      </c>
      <c r="Z21" s="1">
        <f t="shared" ref="Z21:Z25" si="10">X21/Y21</f>
        <v>203.39970619115948</v>
      </c>
      <c r="AA21" s="73">
        <v>2013</v>
      </c>
      <c r="AB21" s="74">
        <v>43465</v>
      </c>
      <c r="AC21" s="75">
        <v>57146</v>
      </c>
    </row>
    <row r="22" spans="1:33" ht="18.75" thickBot="1" x14ac:dyDescent="0.3">
      <c r="A22" s="40">
        <v>2014</v>
      </c>
      <c r="B22" s="106">
        <v>3118611.56</v>
      </c>
      <c r="C22" s="30">
        <v>31596</v>
      </c>
      <c r="D22" s="41">
        <f t="shared" si="0"/>
        <v>98.702733257374348</v>
      </c>
      <c r="E22" s="42">
        <v>5140809</v>
      </c>
      <c r="F22" s="92">
        <v>40361</v>
      </c>
      <c r="G22" s="33">
        <f t="shared" si="1"/>
        <v>127.37070439285449</v>
      </c>
      <c r="H22" s="94">
        <v>3227552.98</v>
      </c>
      <c r="I22" s="30">
        <v>15176</v>
      </c>
      <c r="J22" s="38">
        <f t="shared" si="2"/>
        <v>212.67481418028467</v>
      </c>
      <c r="K22" s="37">
        <f t="shared" si="3"/>
        <v>4024404.7759966305</v>
      </c>
      <c r="L22" s="43">
        <f t="shared" si="4"/>
        <v>905793.21599663049</v>
      </c>
      <c r="M22" s="42">
        <f t="shared" si="5"/>
        <v>6719673.428840274</v>
      </c>
      <c r="N22" s="43">
        <f t="shared" si="6"/>
        <v>3601061.8688402739</v>
      </c>
      <c r="O22" s="37">
        <v>6636657.04</v>
      </c>
      <c r="P22" s="67">
        <v>12193</v>
      </c>
      <c r="Q22" s="38">
        <f t="shared" ref="Q22:Q26" si="11">O22/P22</f>
        <v>544.30058558189126</v>
      </c>
      <c r="R22" s="39">
        <v>1528626.84</v>
      </c>
      <c r="S22" s="9">
        <v>2038</v>
      </c>
      <c r="T22" s="20">
        <f t="shared" si="7"/>
        <v>750.06223748773311</v>
      </c>
      <c r="U22" s="29">
        <v>3838183.63</v>
      </c>
      <c r="V22" s="6">
        <v>32490</v>
      </c>
      <c r="W22" s="69">
        <f t="shared" si="9"/>
        <v>118.13430686365035</v>
      </c>
      <c r="X22" s="68">
        <v>7857252.3099999996</v>
      </c>
      <c r="Y22" s="72">
        <v>57245</v>
      </c>
      <c r="Z22" s="1">
        <f t="shared" si="10"/>
        <v>137.25656930736309</v>
      </c>
      <c r="AA22" s="73">
        <v>2014</v>
      </c>
      <c r="AB22" s="74">
        <v>43465</v>
      </c>
      <c r="AC22" s="75">
        <v>57245</v>
      </c>
    </row>
    <row r="23" spans="1:33" ht="18.75" thickBot="1" x14ac:dyDescent="0.3">
      <c r="A23" s="40">
        <v>2015</v>
      </c>
      <c r="B23" s="106">
        <v>2194094.39</v>
      </c>
      <c r="C23" s="30">
        <v>31480</v>
      </c>
      <c r="D23" s="41">
        <f t="shared" si="0"/>
        <v>69.698042884371034</v>
      </c>
      <c r="E23" s="42">
        <v>3532728.04</v>
      </c>
      <c r="F23" s="92">
        <v>40399</v>
      </c>
      <c r="G23" s="33">
        <f t="shared" si="1"/>
        <v>87.445927869501716</v>
      </c>
      <c r="H23" s="94">
        <v>2473239.2599999998</v>
      </c>
      <c r="I23" s="30">
        <v>15019</v>
      </c>
      <c r="J23" s="38">
        <f t="shared" si="2"/>
        <v>164.67403022837738</v>
      </c>
      <c r="K23" s="37">
        <f>C23*G23</f>
        <v>2752797.8093319139</v>
      </c>
      <c r="L23" s="43">
        <f t="shared" si="4"/>
        <v>558703.41933191381</v>
      </c>
      <c r="M23" s="42">
        <f t="shared" si="5"/>
        <v>5183938.4715893194</v>
      </c>
      <c r="N23" s="43">
        <f t="shared" si="6"/>
        <v>2989844.0815893193</v>
      </c>
      <c r="O23" s="37">
        <v>5805996.0099999998</v>
      </c>
      <c r="P23" s="67">
        <v>12091</v>
      </c>
      <c r="Q23" s="38">
        <f t="shared" si="11"/>
        <v>480.19154825903564</v>
      </c>
      <c r="R23" s="39">
        <v>8771567.0600000005</v>
      </c>
      <c r="S23" s="9">
        <v>1995</v>
      </c>
      <c r="T23" s="20">
        <f t="shared" si="7"/>
        <v>4396.7754686716798</v>
      </c>
      <c r="U23" s="29">
        <v>2888817.2</v>
      </c>
      <c r="V23" s="6">
        <v>32216</v>
      </c>
      <c r="W23" s="69">
        <f t="shared" si="9"/>
        <v>89.670263223243111</v>
      </c>
      <c r="X23" s="68">
        <v>6134476.46</v>
      </c>
      <c r="Y23" s="72">
        <v>57155</v>
      </c>
      <c r="Z23" s="1">
        <f t="shared" si="10"/>
        <v>107.33053031230864</v>
      </c>
      <c r="AA23" s="73">
        <v>2015</v>
      </c>
      <c r="AB23" s="74">
        <v>43465</v>
      </c>
      <c r="AC23" s="75">
        <v>57155</v>
      </c>
    </row>
    <row r="24" spans="1:33" ht="18.75" thickBot="1" x14ac:dyDescent="0.3">
      <c r="A24" s="45">
        <v>2016</v>
      </c>
      <c r="B24" s="106">
        <v>3114146.48</v>
      </c>
      <c r="C24" s="30">
        <v>31212</v>
      </c>
      <c r="D24" s="41">
        <f t="shared" si="0"/>
        <v>99.77401255927208</v>
      </c>
      <c r="E24" s="42">
        <v>4413357.72</v>
      </c>
      <c r="F24" s="92">
        <v>40318</v>
      </c>
      <c r="G24" s="33">
        <f t="shared" si="1"/>
        <v>109.46370653306215</v>
      </c>
      <c r="H24" s="94">
        <v>2479244.9300000002</v>
      </c>
      <c r="I24" s="30">
        <v>14844</v>
      </c>
      <c r="J24" s="38">
        <f t="shared" si="2"/>
        <v>167.02000336836434</v>
      </c>
      <c r="K24" s="37">
        <f t="shared" ref="K24:K28" si="12">C24*G24</f>
        <v>3416581.2083099359</v>
      </c>
      <c r="L24" s="43">
        <f t="shared" si="4"/>
        <v>302434.72830993589</v>
      </c>
      <c r="M24" s="42">
        <f t="shared" si="5"/>
        <v>5213028.3451333875</v>
      </c>
      <c r="N24" s="43">
        <f t="shared" si="6"/>
        <v>2098881.8651333875</v>
      </c>
      <c r="O24" s="37">
        <v>8154139.1299999999</v>
      </c>
      <c r="P24" s="67">
        <v>11986</v>
      </c>
      <c r="Q24" s="38">
        <f t="shared" si="11"/>
        <v>680.30528366427495</v>
      </c>
      <c r="R24" s="39">
        <v>9820163.8900000006</v>
      </c>
      <c r="S24" s="9">
        <v>1971</v>
      </c>
      <c r="T24" s="20">
        <f t="shared" si="7"/>
        <v>4982.3256671740237</v>
      </c>
      <c r="U24" s="29">
        <v>3956208.34</v>
      </c>
      <c r="V24" s="6">
        <v>31939</v>
      </c>
      <c r="W24" s="69">
        <f t="shared" si="9"/>
        <v>123.86763330097999</v>
      </c>
      <c r="X24" s="68">
        <v>7102997.21</v>
      </c>
      <c r="Y24" s="72">
        <v>57164</v>
      </c>
      <c r="Z24" s="1">
        <f t="shared" si="10"/>
        <v>124.25647627877686</v>
      </c>
      <c r="AA24" s="73">
        <v>2016</v>
      </c>
      <c r="AB24" s="74">
        <v>43465</v>
      </c>
      <c r="AC24" s="75">
        <v>57164</v>
      </c>
    </row>
    <row r="25" spans="1:33" ht="18.75" thickBot="1" x14ac:dyDescent="0.3">
      <c r="A25" s="45">
        <v>2017</v>
      </c>
      <c r="B25" s="106">
        <v>4327488.82</v>
      </c>
      <c r="C25" s="75">
        <v>30809</v>
      </c>
      <c r="D25" s="41">
        <f t="shared" si="0"/>
        <v>140.46183972215911</v>
      </c>
      <c r="E25" s="42">
        <v>4399614.7300000004</v>
      </c>
      <c r="F25" s="92">
        <v>40210</v>
      </c>
      <c r="G25" s="33">
        <f t="shared" si="1"/>
        <v>109.41593459338475</v>
      </c>
      <c r="H25" s="94">
        <v>2621641.75</v>
      </c>
      <c r="I25" s="30">
        <v>14558</v>
      </c>
      <c r="J25" s="38">
        <f t="shared" si="2"/>
        <v>180.08254911388926</v>
      </c>
      <c r="K25" s="37">
        <f t="shared" si="12"/>
        <v>3370995.5288875909</v>
      </c>
      <c r="L25" s="43">
        <f t="shared" si="4"/>
        <v>-956493.29111240944</v>
      </c>
      <c r="M25" s="42">
        <f t="shared" si="5"/>
        <v>5548163.2556498144</v>
      </c>
      <c r="N25" s="43">
        <f t="shared" si="6"/>
        <v>1220674.4356498141</v>
      </c>
      <c r="O25" s="37">
        <v>9872675.4399999995</v>
      </c>
      <c r="P25" s="67">
        <v>11883</v>
      </c>
      <c r="Q25" s="38">
        <f t="shared" si="11"/>
        <v>830.82348228561807</v>
      </c>
      <c r="R25" s="39">
        <v>7806423.5300000003</v>
      </c>
      <c r="S25" s="9">
        <v>1955</v>
      </c>
      <c r="T25" s="20">
        <f t="shared" si="7"/>
        <v>3993.0555140664965</v>
      </c>
      <c r="U25" s="29">
        <v>4058913.72</v>
      </c>
      <c r="V25" s="6">
        <v>31736</v>
      </c>
      <c r="W25" s="69">
        <f t="shared" si="9"/>
        <v>127.89619737837157</v>
      </c>
      <c r="X25" s="68">
        <v>6974162.1799999997</v>
      </c>
      <c r="Y25" s="75">
        <v>56999</v>
      </c>
      <c r="Z25" s="1">
        <f t="shared" si="10"/>
        <v>122.35586905033421</v>
      </c>
      <c r="AA25" s="73">
        <v>2017</v>
      </c>
      <c r="AB25" s="74">
        <v>43465</v>
      </c>
      <c r="AC25" s="75">
        <v>56999</v>
      </c>
      <c r="AD25" s="71"/>
      <c r="AE25" s="71"/>
      <c r="AF25" s="71"/>
      <c r="AG25" s="71"/>
    </row>
    <row r="26" spans="1:33" ht="18.75" thickBot="1" x14ac:dyDescent="0.3">
      <c r="A26" s="46">
        <v>2018</v>
      </c>
      <c r="B26" s="106">
        <v>4161663.47</v>
      </c>
      <c r="C26" s="75">
        <v>30509</v>
      </c>
      <c r="D26" s="41">
        <f t="shared" si="0"/>
        <v>136.40773116129668</v>
      </c>
      <c r="E26" s="91">
        <v>5229022.4400000004</v>
      </c>
      <c r="F26" s="92">
        <v>39969</v>
      </c>
      <c r="G26" s="33">
        <f t="shared" si="1"/>
        <v>130.82695188771299</v>
      </c>
      <c r="H26" s="94">
        <v>2726156.39</v>
      </c>
      <c r="I26" s="48">
        <v>14558</v>
      </c>
      <c r="J26" s="51">
        <f t="shared" si="2"/>
        <v>187.26173856298942</v>
      </c>
      <c r="K26" s="50">
        <f t="shared" si="12"/>
        <v>3991399.4751422359</v>
      </c>
      <c r="L26" s="52">
        <f t="shared" si="4"/>
        <v>-170263.99485776434</v>
      </c>
      <c r="M26" s="49">
        <f t="shared" si="5"/>
        <v>5713168.3818182442</v>
      </c>
      <c r="N26" s="52">
        <f t="shared" si="6"/>
        <v>1551504.911818244</v>
      </c>
      <c r="O26" s="37">
        <v>8617893.0399999991</v>
      </c>
      <c r="P26" s="67">
        <v>11883</v>
      </c>
      <c r="Q26" s="38">
        <f t="shared" si="11"/>
        <v>725.22873348481016</v>
      </c>
      <c r="R26" s="39">
        <v>7065259.2999999998</v>
      </c>
      <c r="S26" s="9">
        <v>1961</v>
      </c>
      <c r="T26" s="20">
        <f t="shared" si="7"/>
        <v>3602.8859255481898</v>
      </c>
      <c r="U26" s="29">
        <v>4112620.36</v>
      </c>
      <c r="V26" s="6">
        <v>31736</v>
      </c>
      <c r="W26" s="69">
        <f t="shared" si="9"/>
        <v>129.58849130325183</v>
      </c>
      <c r="X26" s="68">
        <v>7038369.6100000003</v>
      </c>
    </row>
    <row r="27" spans="1:33" ht="18.75" thickBot="1" x14ac:dyDescent="0.3">
      <c r="A27" s="45">
        <v>2019</v>
      </c>
      <c r="B27" s="107">
        <v>4050633.94</v>
      </c>
      <c r="C27" s="30">
        <v>30509</v>
      </c>
      <c r="D27" s="41">
        <f t="shared" si="0"/>
        <v>132.76849257596118</v>
      </c>
      <c r="E27" s="91">
        <v>4960267.78</v>
      </c>
      <c r="F27" s="92">
        <v>39969</v>
      </c>
      <c r="G27" s="33">
        <f t="shared" si="1"/>
        <v>124.10287422752634</v>
      </c>
      <c r="H27" s="94">
        <v>2786097.16</v>
      </c>
      <c r="I27" s="48">
        <v>14558</v>
      </c>
      <c r="J27" s="51">
        <f t="shared" si="2"/>
        <v>191.37911526308559</v>
      </c>
      <c r="K27" s="50">
        <f t="shared" si="12"/>
        <v>3786254.5898076012</v>
      </c>
      <c r="L27" s="52">
        <f t="shared" si="4"/>
        <v>-264379.35019239876</v>
      </c>
      <c r="M27" s="49">
        <f t="shared" si="5"/>
        <v>5838785.4275614787</v>
      </c>
      <c r="N27" s="52">
        <f t="shared" si="6"/>
        <v>1788151.4875614787</v>
      </c>
      <c r="O27" s="86"/>
      <c r="P27" s="89"/>
      <c r="Q27" s="87"/>
      <c r="R27" s="37">
        <v>8674937.8000000007</v>
      </c>
      <c r="S27" s="88"/>
      <c r="T27" s="20"/>
      <c r="U27" s="29"/>
      <c r="V27" s="6"/>
      <c r="W27" s="69"/>
      <c r="X27" s="68"/>
    </row>
    <row r="28" spans="1:33" ht="18.75" thickBot="1" x14ac:dyDescent="0.3">
      <c r="A28" s="46">
        <v>2020</v>
      </c>
      <c r="B28" s="107">
        <v>4287701.8600000003</v>
      </c>
      <c r="C28" s="111">
        <v>30321</v>
      </c>
      <c r="D28" s="41">
        <f t="shared" si="0"/>
        <v>141.41030506909405</v>
      </c>
      <c r="E28" s="91">
        <v>5711341.7000000002</v>
      </c>
      <c r="F28" s="109">
        <v>39815</v>
      </c>
      <c r="G28" s="87">
        <f t="shared" si="1"/>
        <v>143.44698480472184</v>
      </c>
      <c r="H28" s="94">
        <v>2990321.34</v>
      </c>
      <c r="I28" s="48">
        <v>14361</v>
      </c>
      <c r="J28" s="51">
        <f t="shared" si="2"/>
        <v>208.22514727386672</v>
      </c>
      <c r="K28" s="47">
        <f t="shared" si="12"/>
        <v>4349456.0262639709</v>
      </c>
      <c r="L28" s="110">
        <f t="shared" si="4"/>
        <v>61754.166263970546</v>
      </c>
      <c r="M28" s="49">
        <f t="shared" si="5"/>
        <v>6313594.6904909126</v>
      </c>
      <c r="N28" s="52">
        <f t="shared" si="6"/>
        <v>2025892.8304909123</v>
      </c>
      <c r="O28" s="86"/>
      <c r="P28" s="89"/>
      <c r="Q28" s="87"/>
      <c r="R28" s="86"/>
      <c r="S28" s="88"/>
      <c r="T28" s="20"/>
      <c r="U28" s="29"/>
      <c r="V28" s="6"/>
      <c r="W28" s="69"/>
      <c r="X28" s="68"/>
    </row>
    <row r="29" spans="1:33" ht="15.75" thickBot="1" x14ac:dyDescent="0.3">
      <c r="A29" s="108" t="s">
        <v>21</v>
      </c>
      <c r="B29" s="53">
        <f>SUM(B4:B28)</f>
        <v>129026055.70999999</v>
      </c>
      <c r="C29" s="54"/>
      <c r="D29" s="55"/>
      <c r="E29" s="53">
        <f>SUM(E4:E28)</f>
        <v>198319885.91999999</v>
      </c>
      <c r="F29" s="54"/>
      <c r="G29" s="55"/>
      <c r="H29" s="53">
        <f>SUM(H4:H28)</f>
        <v>126976635.10000002</v>
      </c>
      <c r="I29" s="54"/>
      <c r="J29" s="55"/>
      <c r="K29" s="56">
        <f>SUM(K3:K28)</f>
        <v>152838933.66276225</v>
      </c>
      <c r="L29" s="56">
        <f>SUM(L3:L28)</f>
        <v>23812878.95276222</v>
      </c>
      <c r="M29" s="56">
        <f>SUM(M4:M28)</f>
        <v>255491148.54025868</v>
      </c>
      <c r="N29" s="52">
        <f>SUM(N4:N28)</f>
        <v>126465092.8302587</v>
      </c>
      <c r="O29" s="58"/>
      <c r="P29" s="20"/>
      <c r="Q29" s="20"/>
      <c r="R29" s="59">
        <f>SUM(R9:R26)</f>
        <v>63488640.350000001</v>
      </c>
      <c r="S29" s="20"/>
      <c r="T29" s="20"/>
      <c r="U29" s="29">
        <f>SUM(U4:U26)</f>
        <v>140775492.43000001</v>
      </c>
    </row>
    <row r="30" spans="1:33" x14ac:dyDescent="0.25">
      <c r="A30" s="60"/>
      <c r="B30" s="61"/>
      <c r="C30" s="61"/>
      <c r="D30" s="61"/>
      <c r="E30" s="62"/>
      <c r="F30" s="62"/>
      <c r="G30" s="63"/>
      <c r="H30" s="64"/>
      <c r="I30" s="65"/>
      <c r="J30" s="65"/>
      <c r="K30" s="60" t="s">
        <v>22</v>
      </c>
      <c r="L30" s="63"/>
      <c r="M30" s="66"/>
      <c r="N30" s="66">
        <f>M29-B29</f>
        <v>126465092.83025868</v>
      </c>
      <c r="O30" s="64"/>
      <c r="P30" s="60" t="s">
        <v>22</v>
      </c>
      <c r="Q30" s="60"/>
      <c r="R30" s="60"/>
      <c r="S30" s="60"/>
      <c r="T30" s="60"/>
    </row>
    <row r="31" spans="1:33" x14ac:dyDescent="0.25">
      <c r="A31" s="61" t="s">
        <v>19</v>
      </c>
      <c r="B31" s="137" t="s">
        <v>23</v>
      </c>
      <c r="C31" s="137"/>
      <c r="D31" s="137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64"/>
      <c r="P31" s="2"/>
      <c r="Q31" s="60"/>
      <c r="R31" s="60"/>
      <c r="S31" s="60"/>
      <c r="T31" s="60"/>
    </row>
    <row r="32" spans="1:33" x14ac:dyDescent="0.25">
      <c r="N32" s="1" t="s">
        <v>22</v>
      </c>
    </row>
    <row r="33" spans="1:12" ht="15.75" thickBot="1" x14ac:dyDescent="0.3">
      <c r="B33" s="47">
        <v>3114146.48</v>
      </c>
      <c r="L33" s="1" t="s">
        <v>22</v>
      </c>
    </row>
    <row r="34" spans="1:12" x14ac:dyDescent="0.25">
      <c r="H34" s="1" t="s">
        <v>22</v>
      </c>
    </row>
    <row r="35" spans="1:12" x14ac:dyDescent="0.25">
      <c r="A35" s="3" t="s">
        <v>24</v>
      </c>
      <c r="H35" s="1" t="s">
        <v>22</v>
      </c>
      <c r="J35" s="4"/>
      <c r="K35" t="s">
        <v>25</v>
      </c>
    </row>
    <row r="36" spans="1:12" ht="15.75" thickBot="1" x14ac:dyDescent="0.3">
      <c r="B36" s="1" t="s">
        <v>22</v>
      </c>
      <c r="E36" s="5"/>
      <c r="G36" s="1" t="s">
        <v>22</v>
      </c>
    </row>
    <row r="37" spans="1:12" x14ac:dyDescent="0.25">
      <c r="A37" s="3" t="s">
        <v>26</v>
      </c>
    </row>
  </sheetData>
  <mergeCells count="10">
    <mergeCell ref="O1:Q1"/>
    <mergeCell ref="R1:T1"/>
    <mergeCell ref="U1:W1"/>
    <mergeCell ref="B31:N31"/>
    <mergeCell ref="A1:A2"/>
    <mergeCell ref="B1:D1"/>
    <mergeCell ref="E1:G1"/>
    <mergeCell ref="H1:J1"/>
    <mergeCell ref="K1:L1"/>
    <mergeCell ref="M1:N1"/>
  </mergeCells>
  <hyperlinks>
    <hyperlink ref="A35" r:id="rId1" xr:uid="{00000000-0004-0000-0100-000000000000}"/>
    <hyperlink ref="A37" r:id="rId2" xr:uid="{00000000-0004-0000-0100-000001000000}"/>
  </hyperlinks>
  <pageMargins left="0.7" right="0.7" top="0.75" bottom="0.75" header="0.3" footer="0.3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39"/>
  <sheetViews>
    <sheetView workbookViewId="0">
      <selection activeCell="I25" sqref="I25"/>
    </sheetView>
  </sheetViews>
  <sheetFormatPr defaultRowHeight="15" x14ac:dyDescent="0.25"/>
  <cols>
    <col min="1" max="1" width="5.42578125" style="1" customWidth="1"/>
    <col min="2" max="2" width="10.5703125" style="1" customWidth="1"/>
    <col min="3" max="3" width="7" style="1" customWidth="1"/>
    <col min="4" max="4" width="7.42578125" style="1" customWidth="1"/>
    <col min="5" max="5" width="10.140625" style="1" customWidth="1"/>
    <col min="6" max="6" width="7" style="1" customWidth="1"/>
    <col min="7" max="7" width="7.42578125" style="1" customWidth="1"/>
    <col min="8" max="8" width="9.7109375" style="1" customWidth="1"/>
    <col min="9" max="9" width="9.85546875" style="1" customWidth="1"/>
    <col min="10" max="10" width="9.28515625" style="1" customWidth="1"/>
    <col min="11" max="12" width="7.28515625" style="1" customWidth="1"/>
    <col min="13" max="13" width="19.28515625" style="1" customWidth="1"/>
    <col min="14" max="18" width="9.140625" style="1"/>
    <col min="19" max="19" width="8.7109375" style="1" customWidth="1"/>
    <col min="20" max="20" width="6.7109375" style="1" customWidth="1"/>
    <col min="21" max="16384" width="9.140625" style="1"/>
  </cols>
  <sheetData>
    <row r="1" spans="1:19" ht="93" customHeight="1" thickBot="1" x14ac:dyDescent="0.3">
      <c r="A1" s="132" t="s">
        <v>0</v>
      </c>
      <c r="B1" s="138" t="s">
        <v>61</v>
      </c>
      <c r="C1" s="139"/>
      <c r="D1" s="140"/>
      <c r="E1" s="138" t="s">
        <v>63</v>
      </c>
      <c r="F1" s="139"/>
      <c r="G1" s="140"/>
      <c r="H1" s="139" t="s">
        <v>18</v>
      </c>
      <c r="I1" s="140"/>
      <c r="J1" s="135" t="s">
        <v>30</v>
      </c>
      <c r="K1" s="136"/>
      <c r="L1" s="136"/>
      <c r="M1" s="70" t="s">
        <v>29</v>
      </c>
      <c r="S1" s="1" t="s">
        <v>64</v>
      </c>
    </row>
    <row r="2" spans="1:19" ht="72" customHeight="1" thickTop="1" thickBot="1" x14ac:dyDescent="0.3">
      <c r="A2" s="133"/>
      <c r="B2" s="10" t="s">
        <v>20</v>
      </c>
      <c r="C2" s="11" t="s">
        <v>1</v>
      </c>
      <c r="D2" s="12" t="s">
        <v>2</v>
      </c>
      <c r="E2" s="10" t="s">
        <v>20</v>
      </c>
      <c r="F2" s="11" t="s">
        <v>1</v>
      </c>
      <c r="G2" s="13" t="s">
        <v>2</v>
      </c>
      <c r="H2" s="16" t="s">
        <v>5</v>
      </c>
      <c r="I2" s="17" t="s">
        <v>6</v>
      </c>
    </row>
    <row r="3" spans="1:19" ht="15.75" thickBot="1" x14ac:dyDescent="0.3">
      <c r="A3" s="8">
        <v>1</v>
      </c>
      <c r="B3" s="21">
        <v>2</v>
      </c>
      <c r="C3" s="22">
        <v>3</v>
      </c>
      <c r="D3" s="23">
        <v>4</v>
      </c>
      <c r="E3" s="21">
        <v>8</v>
      </c>
      <c r="F3" s="22">
        <v>9</v>
      </c>
      <c r="G3" s="25">
        <v>10</v>
      </c>
      <c r="H3" s="24">
        <v>13</v>
      </c>
      <c r="I3" s="23">
        <v>14</v>
      </c>
    </row>
    <row r="4" spans="1:19" x14ac:dyDescent="0.25">
      <c r="A4" s="28">
        <v>1996</v>
      </c>
      <c r="B4" s="29">
        <v>5553803.4000000004</v>
      </c>
      <c r="C4" s="30">
        <v>29440</v>
      </c>
      <c r="D4" s="31">
        <f t="shared" ref="D4:D27" si="0">B4/C4</f>
        <v>188.64821331521739</v>
      </c>
      <c r="E4" s="29">
        <v>7184645.5</v>
      </c>
      <c r="F4" s="34">
        <v>15008</v>
      </c>
      <c r="G4" s="33">
        <f t="shared" ref="G4:G26" si="1">E4/F4</f>
        <v>478.72104877398721</v>
      </c>
      <c r="H4" s="36">
        <f t="shared" ref="H4:H26" si="2">C4*G4</f>
        <v>14093547.675906183</v>
      </c>
      <c r="I4" s="35">
        <f t="shared" ref="I4:I26" si="3">H4-B4</f>
        <v>8539744.2759061828</v>
      </c>
      <c r="J4" s="29">
        <v>7380696.25</v>
      </c>
    </row>
    <row r="5" spans="1:19" x14ac:dyDescent="0.25">
      <c r="A5" s="40">
        <v>1997</v>
      </c>
      <c r="B5" s="37">
        <v>5414276.9699999997</v>
      </c>
      <c r="C5" s="30">
        <v>29446</v>
      </c>
      <c r="D5" s="41">
        <f t="shared" si="0"/>
        <v>183.87139068124702</v>
      </c>
      <c r="E5" s="37">
        <v>7063625.21</v>
      </c>
      <c r="F5" s="30">
        <v>15053</v>
      </c>
      <c r="G5" s="38">
        <f t="shared" si="1"/>
        <v>469.25032950242479</v>
      </c>
      <c r="H5" s="42">
        <f t="shared" si="2"/>
        <v>13817545.2025284</v>
      </c>
      <c r="I5" s="43">
        <f t="shared" si="3"/>
        <v>8403268.2325283997</v>
      </c>
      <c r="J5" s="29">
        <v>7291327.8200000003</v>
      </c>
    </row>
    <row r="6" spans="1:19" x14ac:dyDescent="0.25">
      <c r="A6" s="40">
        <v>1998</v>
      </c>
      <c r="B6" s="37">
        <v>7880821.3200000003</v>
      </c>
      <c r="C6" s="30">
        <v>29606</v>
      </c>
      <c r="D6" s="41">
        <f t="shared" si="0"/>
        <v>266.19000607984867</v>
      </c>
      <c r="E6" s="37">
        <v>6730282.8399999999</v>
      </c>
      <c r="F6" s="30">
        <v>15074</v>
      </c>
      <c r="G6" s="38">
        <f t="shared" si="1"/>
        <v>446.48287382247577</v>
      </c>
      <c r="H6" s="42">
        <f t="shared" si="2"/>
        <v>13218571.962388217</v>
      </c>
      <c r="I6" s="43">
        <f t="shared" si="3"/>
        <v>5337750.6423882172</v>
      </c>
      <c r="J6" s="29">
        <v>7082923.9299999997</v>
      </c>
    </row>
    <row r="7" spans="1:19" x14ac:dyDescent="0.25">
      <c r="A7" s="40">
        <v>1999</v>
      </c>
      <c r="B7" s="37">
        <v>4820708.12</v>
      </c>
      <c r="C7" s="30">
        <v>29680</v>
      </c>
      <c r="D7" s="41">
        <f t="shared" si="0"/>
        <v>162.42278032345013</v>
      </c>
      <c r="E7" s="37">
        <v>6200629.9199999999</v>
      </c>
      <c r="F7" s="30">
        <v>15157</v>
      </c>
      <c r="G7" s="38">
        <f t="shared" si="1"/>
        <v>409.09348287919772</v>
      </c>
      <c r="H7" s="42">
        <f t="shared" si="2"/>
        <v>12141894.571854588</v>
      </c>
      <c r="I7" s="43">
        <f t="shared" si="3"/>
        <v>7321186.4518545875</v>
      </c>
      <c r="J7" s="29">
        <v>6806205.1399999997</v>
      </c>
    </row>
    <row r="8" spans="1:19" ht="15.75" thickBot="1" x14ac:dyDescent="0.3">
      <c r="A8" s="40">
        <v>2000</v>
      </c>
      <c r="B8" s="37">
        <v>4079744.19</v>
      </c>
      <c r="C8" s="30">
        <v>29817</v>
      </c>
      <c r="D8" s="41">
        <f t="shared" si="0"/>
        <v>136.82611228493812</v>
      </c>
      <c r="E8" s="37">
        <v>5710797.3600000003</v>
      </c>
      <c r="F8" s="30">
        <v>15105</v>
      </c>
      <c r="G8" s="38">
        <f t="shared" si="1"/>
        <v>378.07331082423042</v>
      </c>
      <c r="H8" s="42">
        <f t="shared" si="2"/>
        <v>11273011.908846078</v>
      </c>
      <c r="I8" s="43">
        <f t="shared" si="3"/>
        <v>7193267.718846079</v>
      </c>
      <c r="J8" s="29">
        <v>6037094.9800000004</v>
      </c>
    </row>
    <row r="9" spans="1:19" ht="15.75" thickBot="1" x14ac:dyDescent="0.3">
      <c r="A9" s="40">
        <v>2001</v>
      </c>
      <c r="B9" s="37">
        <v>5422159.5899999999</v>
      </c>
      <c r="C9" s="30">
        <v>30016</v>
      </c>
      <c r="D9" s="41">
        <f t="shared" si="0"/>
        <v>180.64231043443496</v>
      </c>
      <c r="E9" s="37">
        <v>6609551.1900000004</v>
      </c>
      <c r="F9" s="30">
        <v>15270</v>
      </c>
      <c r="G9" s="38">
        <f t="shared" si="1"/>
        <v>432.84552652259333</v>
      </c>
      <c r="H9" s="42">
        <f t="shared" si="2"/>
        <v>12992291.324102161</v>
      </c>
      <c r="I9" s="43">
        <f t="shared" si="3"/>
        <v>7570131.7341021616</v>
      </c>
      <c r="J9" s="29">
        <v>7142975.1200000001</v>
      </c>
      <c r="K9" s="6">
        <v>31651</v>
      </c>
      <c r="L9" s="69">
        <f>J9/K9</f>
        <v>225.67928722631197</v>
      </c>
      <c r="N9" s="72">
        <v>51149</v>
      </c>
      <c r="P9" s="73">
        <v>2001</v>
      </c>
      <c r="Q9" s="74">
        <v>43465</v>
      </c>
      <c r="R9" s="75">
        <v>51149</v>
      </c>
    </row>
    <row r="10" spans="1:19" ht="18" customHeight="1" thickBot="1" x14ac:dyDescent="0.3">
      <c r="A10" s="40">
        <v>2002</v>
      </c>
      <c r="B10" s="37">
        <v>5685544.4400000004</v>
      </c>
      <c r="C10" s="30">
        <v>30297</v>
      </c>
      <c r="D10" s="41">
        <f t="shared" si="0"/>
        <v>187.66031092187347</v>
      </c>
      <c r="E10" s="37">
        <v>6620925.21</v>
      </c>
      <c r="F10" s="30">
        <v>15314</v>
      </c>
      <c r="G10" s="38">
        <f t="shared" si="1"/>
        <v>432.34460036567845</v>
      </c>
      <c r="H10" s="42">
        <f t="shared" si="2"/>
        <v>13098744.35727896</v>
      </c>
      <c r="I10" s="43">
        <f t="shared" si="3"/>
        <v>7413199.9172789594</v>
      </c>
      <c r="J10" s="29">
        <v>6913216.0099999998</v>
      </c>
      <c r="K10" s="6">
        <v>32018</v>
      </c>
      <c r="L10" s="69">
        <f t="shared" ref="L10:L26" si="4">J10/K10</f>
        <v>215.91654725466924</v>
      </c>
      <c r="N10" s="72">
        <v>52290</v>
      </c>
      <c r="P10" s="73">
        <v>2002</v>
      </c>
      <c r="Q10" s="74">
        <v>43465</v>
      </c>
      <c r="R10" s="75">
        <v>52290</v>
      </c>
    </row>
    <row r="11" spans="1:19" ht="15.75" thickBot="1" x14ac:dyDescent="0.3">
      <c r="A11" s="40">
        <v>2003</v>
      </c>
      <c r="B11" s="37">
        <v>6152275.3099999996</v>
      </c>
      <c r="C11" s="30">
        <v>30543</v>
      </c>
      <c r="D11" s="41">
        <f t="shared" si="0"/>
        <v>201.42996136594309</v>
      </c>
      <c r="E11" s="37">
        <v>6641441.0899999999</v>
      </c>
      <c r="F11" s="30">
        <v>15489</v>
      </c>
      <c r="G11" s="38">
        <f t="shared" si="1"/>
        <v>428.78436890696622</v>
      </c>
      <c r="H11" s="42">
        <f t="shared" si="2"/>
        <v>13096360.979525469</v>
      </c>
      <c r="I11" s="43">
        <f t="shared" si="3"/>
        <v>6944085.6695254697</v>
      </c>
      <c r="J11" s="29">
        <v>7388563.7999999998</v>
      </c>
      <c r="K11" s="6">
        <v>32393</v>
      </c>
      <c r="L11" s="69">
        <f t="shared" si="4"/>
        <v>228.09137159262804</v>
      </c>
      <c r="N11" s="72">
        <v>53060</v>
      </c>
      <c r="P11" s="73">
        <v>2003</v>
      </c>
      <c r="Q11" s="74">
        <v>43465</v>
      </c>
      <c r="R11" s="75">
        <v>53060</v>
      </c>
    </row>
    <row r="12" spans="1:19" ht="15.75" thickBot="1" x14ac:dyDescent="0.3">
      <c r="A12" s="40">
        <v>2004</v>
      </c>
      <c r="B12" s="37">
        <v>5468739.9800000004</v>
      </c>
      <c r="C12" s="30">
        <v>30676</v>
      </c>
      <c r="D12" s="41">
        <f t="shared" si="0"/>
        <v>178.2742202373191</v>
      </c>
      <c r="E12" s="37">
        <v>5838105.9699999997</v>
      </c>
      <c r="F12" s="30">
        <v>15441</v>
      </c>
      <c r="G12" s="38">
        <f t="shared" si="1"/>
        <v>378.09118386114886</v>
      </c>
      <c r="H12" s="42">
        <f t="shared" si="2"/>
        <v>11598325.156124603</v>
      </c>
      <c r="I12" s="43">
        <f t="shared" si="3"/>
        <v>6129585.1761246026</v>
      </c>
      <c r="J12" s="29">
        <v>6712491.9199999999</v>
      </c>
      <c r="K12" s="6">
        <v>32563</v>
      </c>
      <c r="L12" s="69">
        <f t="shared" si="4"/>
        <v>206.13862113441635</v>
      </c>
      <c r="N12" s="72">
        <v>53818</v>
      </c>
      <c r="P12" s="73">
        <v>2004</v>
      </c>
      <c r="Q12" s="74">
        <v>43465</v>
      </c>
      <c r="R12" s="75">
        <v>53818</v>
      </c>
    </row>
    <row r="13" spans="1:19" ht="15.75" thickBot="1" x14ac:dyDescent="0.3">
      <c r="A13" s="40">
        <v>2005</v>
      </c>
      <c r="B13" s="37">
        <v>5489106.0899999999</v>
      </c>
      <c r="C13" s="30">
        <v>30888</v>
      </c>
      <c r="D13" s="41">
        <f t="shared" si="0"/>
        <v>177.70998737373736</v>
      </c>
      <c r="E13" s="37">
        <v>5616105.29</v>
      </c>
      <c r="F13" s="30">
        <v>15373</v>
      </c>
      <c r="G13" s="38">
        <f t="shared" si="1"/>
        <v>365.3226624601574</v>
      </c>
      <c r="H13" s="42">
        <f t="shared" si="2"/>
        <v>11284086.398069343</v>
      </c>
      <c r="I13" s="43">
        <f t="shared" si="3"/>
        <v>5794980.3080693427</v>
      </c>
      <c r="J13" s="29">
        <v>6578226.1900000004</v>
      </c>
      <c r="K13" s="6">
        <v>32622</v>
      </c>
      <c r="L13" s="69">
        <f t="shared" si="4"/>
        <v>201.64999662804243</v>
      </c>
      <c r="N13" s="72">
        <v>54381</v>
      </c>
      <c r="P13" s="73">
        <v>2005</v>
      </c>
      <c r="Q13" s="74">
        <v>43465</v>
      </c>
      <c r="R13" s="75">
        <v>54381</v>
      </c>
    </row>
    <row r="14" spans="1:19" ht="15.75" thickBot="1" x14ac:dyDescent="0.3">
      <c r="A14" s="40">
        <v>2006</v>
      </c>
      <c r="B14" s="37">
        <v>5365497.08</v>
      </c>
      <c r="C14" s="30">
        <v>31061</v>
      </c>
      <c r="D14" s="41">
        <f t="shared" si="0"/>
        <v>172.74064196258973</v>
      </c>
      <c r="E14" s="37">
        <v>5594595.4800000004</v>
      </c>
      <c r="F14" s="30">
        <v>15341</v>
      </c>
      <c r="G14" s="38">
        <f t="shared" si="1"/>
        <v>364.68258131803668</v>
      </c>
      <c r="H14" s="42">
        <f t="shared" si="2"/>
        <v>11327405.658319537</v>
      </c>
      <c r="I14" s="43">
        <f t="shared" si="3"/>
        <v>5961908.5783195365</v>
      </c>
      <c r="J14" s="29">
        <v>6474864.6299999999</v>
      </c>
      <c r="K14" s="6">
        <v>32564</v>
      </c>
      <c r="L14" s="69">
        <f t="shared" si="4"/>
        <v>198.83505189780124</v>
      </c>
      <c r="N14" s="72">
        <v>55645</v>
      </c>
      <c r="P14" s="73">
        <v>2006</v>
      </c>
      <c r="Q14" s="74">
        <v>43465</v>
      </c>
      <c r="R14" s="75">
        <v>55645</v>
      </c>
    </row>
    <row r="15" spans="1:19" ht="15.75" thickBot="1" x14ac:dyDescent="0.3">
      <c r="A15" s="40">
        <v>2007</v>
      </c>
      <c r="B15" s="37">
        <v>5271086.99</v>
      </c>
      <c r="C15" s="30">
        <v>31408</v>
      </c>
      <c r="D15" s="41">
        <f t="shared" si="0"/>
        <v>167.82625413907286</v>
      </c>
      <c r="E15" s="37">
        <v>5479417.0599999996</v>
      </c>
      <c r="F15" s="30">
        <v>15459</v>
      </c>
      <c r="G15" s="38">
        <f t="shared" si="1"/>
        <v>354.44835112232352</v>
      </c>
      <c r="H15" s="42">
        <f t="shared" si="2"/>
        <v>11132513.812049937</v>
      </c>
      <c r="I15" s="43">
        <f t="shared" si="3"/>
        <v>5861426.8220499363</v>
      </c>
      <c r="J15" s="29">
        <v>6660321.4800000004</v>
      </c>
      <c r="K15" s="6">
        <v>32804</v>
      </c>
      <c r="L15" s="69">
        <f t="shared" si="4"/>
        <v>203.03382148518475</v>
      </c>
      <c r="N15" s="72">
        <v>56377</v>
      </c>
      <c r="P15" s="73">
        <v>2007</v>
      </c>
      <c r="Q15" s="74">
        <v>43465</v>
      </c>
      <c r="R15" s="75">
        <v>56377</v>
      </c>
    </row>
    <row r="16" spans="1:19" ht="15.75" thickBot="1" x14ac:dyDescent="0.3">
      <c r="A16" s="40">
        <v>2008</v>
      </c>
      <c r="B16" s="44">
        <v>6879813.2599999998</v>
      </c>
      <c r="C16" s="30">
        <v>31745</v>
      </c>
      <c r="D16" s="41">
        <f t="shared" si="0"/>
        <v>216.72116112773665</v>
      </c>
      <c r="E16" s="44">
        <v>6142549.2300000004</v>
      </c>
      <c r="F16" s="30">
        <v>15528</v>
      </c>
      <c r="G16" s="38">
        <f t="shared" si="1"/>
        <v>395.57890455950542</v>
      </c>
      <c r="H16" s="42">
        <f t="shared" si="2"/>
        <v>12557652.325241499</v>
      </c>
      <c r="I16" s="43">
        <f t="shared" si="3"/>
        <v>5677839.0652414989</v>
      </c>
      <c r="J16" s="29">
        <v>7685395.7400000002</v>
      </c>
      <c r="K16" s="6">
        <v>32903</v>
      </c>
      <c r="L16" s="69">
        <f t="shared" si="4"/>
        <v>233.57735586420691</v>
      </c>
      <c r="N16" s="72">
        <v>57189</v>
      </c>
      <c r="P16" s="73">
        <v>2008</v>
      </c>
      <c r="Q16" s="74">
        <v>43465</v>
      </c>
      <c r="R16" s="75">
        <v>57189</v>
      </c>
    </row>
    <row r="17" spans="1:22" ht="15.75" thickBot="1" x14ac:dyDescent="0.3">
      <c r="A17" s="40">
        <v>2009</v>
      </c>
      <c r="B17" s="37">
        <v>6902580.5</v>
      </c>
      <c r="C17" s="30">
        <v>31798</v>
      </c>
      <c r="D17" s="41">
        <f t="shared" si="0"/>
        <v>217.07593244858168</v>
      </c>
      <c r="E17" s="37">
        <v>6106345.21</v>
      </c>
      <c r="F17" s="30">
        <v>15627</v>
      </c>
      <c r="G17" s="38">
        <f t="shared" si="1"/>
        <v>390.75607666218724</v>
      </c>
      <c r="H17" s="42">
        <f t="shared" si="2"/>
        <v>12425261.72570423</v>
      </c>
      <c r="I17" s="43">
        <f t="shared" si="3"/>
        <v>5522681.2257042304</v>
      </c>
      <c r="J17" s="29">
        <v>7548603.6900000004</v>
      </c>
      <c r="K17" s="6">
        <v>32985</v>
      </c>
      <c r="L17" s="69">
        <f t="shared" si="4"/>
        <v>228.84958890404729</v>
      </c>
      <c r="N17" s="72">
        <v>57758</v>
      </c>
      <c r="P17" s="73">
        <v>2009</v>
      </c>
      <c r="Q17" s="74">
        <v>43465</v>
      </c>
      <c r="R17" s="75">
        <v>57758</v>
      </c>
    </row>
    <row r="18" spans="1:22" ht="15.75" thickBot="1" x14ac:dyDescent="0.3">
      <c r="A18" s="40">
        <v>2010</v>
      </c>
      <c r="B18" s="37">
        <v>7148732.8799999999</v>
      </c>
      <c r="C18" s="30">
        <v>31971</v>
      </c>
      <c r="D18" s="41">
        <f t="shared" si="0"/>
        <v>223.60054048981888</v>
      </c>
      <c r="E18" s="44">
        <v>6168947.1200000001</v>
      </c>
      <c r="F18" s="30">
        <v>15627</v>
      </c>
      <c r="G18" s="38">
        <f t="shared" si="1"/>
        <v>394.76208613297501</v>
      </c>
      <c r="H18" s="42">
        <f t="shared" si="2"/>
        <v>12620938.655757343</v>
      </c>
      <c r="I18" s="43">
        <f t="shared" si="3"/>
        <v>5472205.7757573435</v>
      </c>
      <c r="J18" s="29">
        <v>7649083.3200000003</v>
      </c>
      <c r="K18" s="6">
        <v>32998</v>
      </c>
      <c r="L18" s="69">
        <f t="shared" si="4"/>
        <v>231.80445239105401</v>
      </c>
      <c r="N18" s="72">
        <v>58162</v>
      </c>
      <c r="P18" s="73">
        <v>2010</v>
      </c>
      <c r="Q18" s="74">
        <v>43465</v>
      </c>
      <c r="R18" s="75">
        <v>58162</v>
      </c>
    </row>
    <row r="19" spans="1:22" ht="18.75" thickBot="1" x14ac:dyDescent="0.3">
      <c r="A19" s="40">
        <v>2011</v>
      </c>
      <c r="B19" s="37">
        <v>6177448.3600000003</v>
      </c>
      <c r="C19" s="30">
        <v>30964</v>
      </c>
      <c r="D19" s="41">
        <f t="shared" si="0"/>
        <v>199.50421005038109</v>
      </c>
      <c r="E19" s="37">
        <v>5376231.7599999998</v>
      </c>
      <c r="F19" s="30">
        <v>15503</v>
      </c>
      <c r="G19" s="38">
        <f t="shared" si="1"/>
        <v>346.78654195962071</v>
      </c>
      <c r="H19" s="42">
        <f t="shared" si="2"/>
        <v>10737898.485237695</v>
      </c>
      <c r="I19" s="43">
        <f t="shared" si="3"/>
        <v>4560450.1252376949</v>
      </c>
      <c r="J19" s="29">
        <v>6423895.6600000001</v>
      </c>
      <c r="K19" s="6">
        <v>32402</v>
      </c>
      <c r="L19" s="69">
        <f t="shared" si="4"/>
        <v>198.25614653416457</v>
      </c>
      <c r="M19" s="68">
        <v>12733982.99</v>
      </c>
      <c r="N19" s="72">
        <v>56012</v>
      </c>
      <c r="O19" s="1">
        <f>M19/N19</f>
        <v>227.34383685638792</v>
      </c>
      <c r="P19" s="73" t="s">
        <v>31</v>
      </c>
      <c r="Q19" s="74">
        <v>43465</v>
      </c>
      <c r="R19" s="75">
        <v>56012</v>
      </c>
    </row>
    <row r="20" spans="1:22" ht="18.75" thickBot="1" x14ac:dyDescent="0.3">
      <c r="A20" s="40">
        <v>2012</v>
      </c>
      <c r="B20" s="37">
        <v>4675719.03</v>
      </c>
      <c r="C20" s="30">
        <v>30982</v>
      </c>
      <c r="D20" s="41">
        <f t="shared" si="0"/>
        <v>150.91727551481506</v>
      </c>
      <c r="E20" s="37">
        <v>4238845.7</v>
      </c>
      <c r="F20" s="30">
        <v>15466</v>
      </c>
      <c r="G20" s="38">
        <f t="shared" si="1"/>
        <v>274.07511315142898</v>
      </c>
      <c r="H20" s="42">
        <f t="shared" si="2"/>
        <v>8491395.1556575727</v>
      </c>
      <c r="I20" s="43">
        <f t="shared" si="3"/>
        <v>3815676.1256575724</v>
      </c>
      <c r="J20" s="29">
        <v>4670001.3099999996</v>
      </c>
      <c r="K20" s="6">
        <v>32355</v>
      </c>
      <c r="L20" s="69">
        <f t="shared" si="4"/>
        <v>144.33630999845462</v>
      </c>
      <c r="M20" s="68">
        <v>8745632.3699999992</v>
      </c>
      <c r="N20" s="72">
        <v>56266</v>
      </c>
      <c r="O20" s="1">
        <f>M20/N20</f>
        <v>155.43369654853728</v>
      </c>
      <c r="P20" s="73">
        <v>2012</v>
      </c>
      <c r="Q20" s="74">
        <v>43465</v>
      </c>
      <c r="R20" s="75">
        <v>56266</v>
      </c>
    </row>
    <row r="21" spans="1:22" ht="18.75" thickBot="1" x14ac:dyDescent="0.3">
      <c r="A21" s="40">
        <v>2013</v>
      </c>
      <c r="B21" s="37">
        <v>5383657.6799999997</v>
      </c>
      <c r="C21" s="30">
        <v>31831</v>
      </c>
      <c r="D21" s="41">
        <f t="shared" si="0"/>
        <v>169.13253369356914</v>
      </c>
      <c r="E21" s="37">
        <v>4349340.1500000004</v>
      </c>
      <c r="F21" s="30">
        <v>15292</v>
      </c>
      <c r="G21" s="38">
        <f t="shared" si="1"/>
        <v>284.41931402040285</v>
      </c>
      <c r="H21" s="42">
        <f t="shared" si="2"/>
        <v>9053351.1845834423</v>
      </c>
      <c r="I21" s="43">
        <f t="shared" si="3"/>
        <v>3669693.5045834426</v>
      </c>
      <c r="J21" s="29">
        <v>5474862.1900000004</v>
      </c>
      <c r="K21" s="6">
        <v>32632</v>
      </c>
      <c r="L21" s="69">
        <f t="shared" si="4"/>
        <v>167.77587000490317</v>
      </c>
      <c r="M21" s="68">
        <v>11623479.609999999</v>
      </c>
      <c r="N21" s="72">
        <v>57146</v>
      </c>
      <c r="O21" s="1">
        <f t="shared" ref="O21:O25" si="5">M21/N21</f>
        <v>203.39970619115948</v>
      </c>
      <c r="P21" s="73">
        <v>2013</v>
      </c>
      <c r="Q21" s="74">
        <v>43465</v>
      </c>
      <c r="R21" s="75">
        <v>57146</v>
      </c>
    </row>
    <row r="22" spans="1:22" ht="18.75" thickBot="1" x14ac:dyDescent="0.3">
      <c r="A22" s="40">
        <v>2014</v>
      </c>
      <c r="B22" s="93">
        <v>3118611.56</v>
      </c>
      <c r="C22" s="30">
        <v>31596</v>
      </c>
      <c r="D22" s="41">
        <f t="shared" si="0"/>
        <v>98.702733257374348</v>
      </c>
      <c r="E22" s="94">
        <v>3227552.98</v>
      </c>
      <c r="F22" s="30">
        <v>15176</v>
      </c>
      <c r="G22" s="38">
        <f t="shared" si="1"/>
        <v>212.67481418028467</v>
      </c>
      <c r="H22" s="42">
        <f t="shared" si="2"/>
        <v>6719673.428840274</v>
      </c>
      <c r="I22" s="43">
        <f t="shared" si="3"/>
        <v>3601061.8688402739</v>
      </c>
      <c r="J22" s="95">
        <v>3838183.63</v>
      </c>
      <c r="K22" s="6">
        <v>32490</v>
      </c>
      <c r="L22" s="69">
        <f t="shared" si="4"/>
        <v>118.13430686365035</v>
      </c>
      <c r="M22" s="68">
        <v>7857252.3099999996</v>
      </c>
      <c r="N22" s="72">
        <v>57245</v>
      </c>
      <c r="O22" s="1">
        <f t="shared" si="5"/>
        <v>137.25656930736309</v>
      </c>
      <c r="P22" s="73">
        <v>2014</v>
      </c>
      <c r="Q22" s="74">
        <v>43465</v>
      </c>
      <c r="R22" s="75">
        <v>57245</v>
      </c>
    </row>
    <row r="23" spans="1:22" ht="18.75" thickBot="1" x14ac:dyDescent="0.3">
      <c r="A23" s="40">
        <v>2015</v>
      </c>
      <c r="B23" s="93">
        <v>2194094.39</v>
      </c>
      <c r="C23" s="30">
        <v>31480</v>
      </c>
      <c r="D23" s="41">
        <f t="shared" si="0"/>
        <v>69.698042884371034</v>
      </c>
      <c r="E23" s="94">
        <v>2473239.2599999998</v>
      </c>
      <c r="F23" s="30">
        <v>15019</v>
      </c>
      <c r="G23" s="38">
        <f t="shared" si="1"/>
        <v>164.67403022837738</v>
      </c>
      <c r="H23" s="42">
        <f t="shared" si="2"/>
        <v>5183938.4715893194</v>
      </c>
      <c r="I23" s="43">
        <f t="shared" si="3"/>
        <v>2989844.0815893193</v>
      </c>
      <c r="J23" s="95">
        <v>2888817.2</v>
      </c>
      <c r="K23" s="6">
        <v>32216</v>
      </c>
      <c r="L23" s="69">
        <f t="shared" si="4"/>
        <v>89.670263223243111</v>
      </c>
      <c r="M23" s="68">
        <v>6134476.46</v>
      </c>
      <c r="N23" s="72">
        <v>57155</v>
      </c>
      <c r="O23" s="1">
        <f t="shared" si="5"/>
        <v>107.33053031230864</v>
      </c>
      <c r="P23" s="73">
        <v>2015</v>
      </c>
      <c r="Q23" s="74">
        <v>43465</v>
      </c>
      <c r="R23" s="75">
        <v>57155</v>
      </c>
    </row>
    <row r="24" spans="1:22" ht="18.75" thickBot="1" x14ac:dyDescent="0.3">
      <c r="A24" s="45">
        <v>2016</v>
      </c>
      <c r="B24" s="93">
        <v>3114146.48</v>
      </c>
      <c r="C24" s="30">
        <v>31212</v>
      </c>
      <c r="D24" s="41">
        <f t="shared" si="0"/>
        <v>99.77401255927208</v>
      </c>
      <c r="E24" s="94">
        <v>2479244.9300000002</v>
      </c>
      <c r="F24" s="30">
        <v>14844</v>
      </c>
      <c r="G24" s="38">
        <f t="shared" si="1"/>
        <v>167.02000336836434</v>
      </c>
      <c r="H24" s="42">
        <f t="shared" si="2"/>
        <v>5213028.3451333875</v>
      </c>
      <c r="I24" s="43">
        <f t="shared" si="3"/>
        <v>2098881.8651333875</v>
      </c>
      <c r="J24" s="95">
        <v>3956208.34</v>
      </c>
      <c r="K24" s="6">
        <v>31939</v>
      </c>
      <c r="L24" s="69">
        <f t="shared" si="4"/>
        <v>123.86763330097999</v>
      </c>
      <c r="M24" s="68">
        <v>7102997.21</v>
      </c>
      <c r="N24" s="72">
        <v>57164</v>
      </c>
      <c r="O24" s="1">
        <f t="shared" si="5"/>
        <v>124.25647627877686</v>
      </c>
      <c r="P24" s="73">
        <v>2016</v>
      </c>
      <c r="Q24" s="74">
        <v>43465</v>
      </c>
      <c r="R24" s="75">
        <v>57164</v>
      </c>
    </row>
    <row r="25" spans="1:22" ht="18.75" thickBot="1" x14ac:dyDescent="0.3">
      <c r="A25" s="45">
        <v>2017</v>
      </c>
      <c r="B25" s="93">
        <v>4327488.82</v>
      </c>
      <c r="C25" s="75">
        <v>30809</v>
      </c>
      <c r="D25" s="41">
        <f t="shared" si="0"/>
        <v>140.46183972215911</v>
      </c>
      <c r="E25" s="94">
        <v>2621641.75</v>
      </c>
      <c r="F25" s="30">
        <v>14558</v>
      </c>
      <c r="G25" s="38">
        <f t="shared" si="1"/>
        <v>180.08254911388926</v>
      </c>
      <c r="H25" s="42">
        <f t="shared" si="2"/>
        <v>5548163.2556498144</v>
      </c>
      <c r="I25" s="43">
        <f t="shared" si="3"/>
        <v>1220674.4356498141</v>
      </c>
      <c r="J25" s="95">
        <v>4035391.21</v>
      </c>
      <c r="K25" s="6">
        <v>31736</v>
      </c>
      <c r="L25" s="69">
        <f t="shared" si="4"/>
        <v>127.15500409629443</v>
      </c>
      <c r="M25" s="68">
        <v>6974162.1799999997</v>
      </c>
      <c r="N25" s="75">
        <v>56999</v>
      </c>
      <c r="O25" s="1">
        <f t="shared" si="5"/>
        <v>122.35586905033421</v>
      </c>
      <c r="P25" s="73">
        <v>2017</v>
      </c>
      <c r="Q25" s="74">
        <v>43465</v>
      </c>
      <c r="R25" s="75">
        <v>56999</v>
      </c>
      <c r="S25" s="71"/>
      <c r="T25" s="71"/>
      <c r="U25" s="71"/>
      <c r="V25" s="71"/>
    </row>
    <row r="26" spans="1:22" ht="18.75" thickBot="1" x14ac:dyDescent="0.3">
      <c r="A26" s="46">
        <v>2018</v>
      </c>
      <c r="B26" s="93">
        <v>4161663.47</v>
      </c>
      <c r="C26" s="75">
        <v>30509</v>
      </c>
      <c r="D26" s="41">
        <f t="shared" si="0"/>
        <v>136.40773116129668</v>
      </c>
      <c r="E26" s="94">
        <v>2726156.39</v>
      </c>
      <c r="F26" s="48">
        <v>14558</v>
      </c>
      <c r="G26" s="51">
        <f t="shared" si="1"/>
        <v>187.26173856298942</v>
      </c>
      <c r="H26" s="49">
        <f t="shared" si="2"/>
        <v>5713168.3818182442</v>
      </c>
      <c r="I26" s="52">
        <f t="shared" si="3"/>
        <v>1551504.911818244</v>
      </c>
      <c r="J26" s="29">
        <v>4193402.89</v>
      </c>
      <c r="K26" s="6">
        <v>31736</v>
      </c>
      <c r="L26" s="69">
        <f t="shared" si="4"/>
        <v>132.13394536173431</v>
      </c>
      <c r="M26" s="68">
        <v>7038369.6100000003</v>
      </c>
    </row>
    <row r="27" spans="1:22" ht="18.75" thickBot="1" x14ac:dyDescent="0.3">
      <c r="A27" s="45">
        <v>2019</v>
      </c>
      <c r="B27" s="53">
        <v>4050633.94</v>
      </c>
      <c r="C27" s="30">
        <v>30509</v>
      </c>
      <c r="D27" s="41">
        <f t="shared" si="0"/>
        <v>132.76849257596118</v>
      </c>
      <c r="E27" s="94">
        <v>2736275.16</v>
      </c>
      <c r="F27" s="82" t="s">
        <v>22</v>
      </c>
      <c r="G27" s="84"/>
      <c r="H27" s="83"/>
      <c r="I27" s="85"/>
      <c r="J27" s="29">
        <v>4149773.35</v>
      </c>
      <c r="K27" s="6"/>
      <c r="L27" s="69"/>
      <c r="M27" s="68"/>
      <c r="S27" s="53">
        <v>1444152.43</v>
      </c>
      <c r="T27" s="89">
        <v>8408</v>
      </c>
      <c r="U27" s="1">
        <f>S27/T27</f>
        <v>171.75932802093243</v>
      </c>
    </row>
    <row r="28" spans="1:22" ht="15.75" thickBot="1" x14ac:dyDescent="0.3">
      <c r="A28" s="90" t="s">
        <v>21</v>
      </c>
      <c r="B28" s="53">
        <f>SUM(B4:B27)</f>
        <v>124738353.84999999</v>
      </c>
      <c r="C28" s="54"/>
      <c r="D28" s="55"/>
      <c r="E28" s="53">
        <f>SUM(E3:E26)</f>
        <v>121200224.60000002</v>
      </c>
      <c r="F28" s="54"/>
      <c r="G28" s="55"/>
      <c r="H28" s="56">
        <f t="shared" ref="H28:I28" si="6">SUM(H3:H26)</f>
        <v>243338781.42220628</v>
      </c>
      <c r="I28" s="57">
        <f t="shared" si="6"/>
        <v>122651062.5122063</v>
      </c>
      <c r="J28" s="29">
        <f>SUM(J4:J26)</f>
        <v>140832752.44999996</v>
      </c>
      <c r="S28" s="1" t="s">
        <v>22</v>
      </c>
    </row>
    <row r="29" spans="1:22" ht="18" x14ac:dyDescent="0.25">
      <c r="A29" s="60"/>
      <c r="B29" s="61"/>
      <c r="C29" s="61"/>
      <c r="D29" s="61"/>
      <c r="E29" s="64"/>
      <c r="F29" s="65"/>
      <c r="G29" s="65"/>
      <c r="H29" s="66"/>
      <c r="I29" s="66"/>
      <c r="M29" s="68">
        <v>36904.89</v>
      </c>
    </row>
    <row r="30" spans="1:22" ht="18" x14ac:dyDescent="0.25">
      <c r="A30" s="61" t="s">
        <v>19</v>
      </c>
      <c r="B30" s="137" t="s">
        <v>23</v>
      </c>
      <c r="C30" s="137"/>
      <c r="D30" s="137"/>
      <c r="E30" s="137"/>
      <c r="F30" s="137"/>
      <c r="G30" s="137"/>
      <c r="H30" s="137"/>
      <c r="I30" s="137"/>
      <c r="M30" s="96">
        <v>415</v>
      </c>
    </row>
    <row r="31" spans="1:22" ht="18" x14ac:dyDescent="0.25">
      <c r="I31" s="1" t="s">
        <v>22</v>
      </c>
      <c r="M31" s="68">
        <v>15154.72</v>
      </c>
    </row>
    <row r="32" spans="1:22" ht="18.75" thickBot="1" x14ac:dyDescent="0.3">
      <c r="B32" s="47">
        <v>3114146.48</v>
      </c>
      <c r="M32" s="68">
        <v>7425.22</v>
      </c>
    </row>
    <row r="33" spans="1:13" ht="18" x14ac:dyDescent="0.25">
      <c r="M33" s="68">
        <v>1946.4</v>
      </c>
    </row>
    <row r="34" spans="1:13" ht="18" x14ac:dyDescent="0.25">
      <c r="A34" s="3" t="s">
        <v>24</v>
      </c>
      <c r="E34" s="1" t="s">
        <v>22</v>
      </c>
      <c r="G34" s="4"/>
      <c r="M34" s="68">
        <v>36240.080000000002</v>
      </c>
    </row>
    <row r="35" spans="1:13" ht="18" x14ac:dyDescent="0.25">
      <c r="B35" s="1" t="s">
        <v>22</v>
      </c>
      <c r="M35" s="68">
        <v>199069.09</v>
      </c>
    </row>
    <row r="36" spans="1:13" ht="18" x14ac:dyDescent="0.25">
      <c r="A36" s="3" t="s">
        <v>26</v>
      </c>
      <c r="M36" s="68">
        <v>428642.07</v>
      </c>
    </row>
    <row r="37" spans="1:13" ht="18" x14ac:dyDescent="0.25">
      <c r="M37" s="68">
        <v>9836.27</v>
      </c>
    </row>
    <row r="38" spans="1:13" ht="18" x14ac:dyDescent="0.25">
      <c r="M38" s="68">
        <v>96149.22</v>
      </c>
    </row>
    <row r="39" spans="1:13" x14ac:dyDescent="0.25">
      <c r="M39" s="97">
        <f>SUM(M29:M38)</f>
        <v>831782.96</v>
      </c>
    </row>
  </sheetData>
  <mergeCells count="6">
    <mergeCell ref="J1:L1"/>
    <mergeCell ref="B30:I30"/>
    <mergeCell ref="A1:A2"/>
    <mergeCell ref="B1:D1"/>
    <mergeCell ref="E1:G1"/>
    <mergeCell ref="H1:I1"/>
  </mergeCells>
  <hyperlinks>
    <hyperlink ref="A34" r:id="rId1" xr:uid="{00000000-0004-0000-0200-000000000000}"/>
    <hyperlink ref="A36" r:id="rId2" xr:uid="{00000000-0004-0000-0200-000001000000}"/>
  </hyperlinks>
  <pageMargins left="0.7" right="0.7" top="0.75" bottom="0.75" header="0.3" footer="0.3"/>
  <pageSetup paperSize="9" orientation="portrait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9"/>
  <sheetViews>
    <sheetView workbookViewId="0">
      <selection activeCell="A21" sqref="A21"/>
    </sheetView>
  </sheetViews>
  <sheetFormatPr defaultRowHeight="12.75" x14ac:dyDescent="0.2"/>
  <cols>
    <col min="1" max="1" width="83.140625" style="99" customWidth="1"/>
    <col min="2" max="2" width="11" style="99" customWidth="1"/>
    <col min="3" max="3" width="83.140625" style="99" customWidth="1"/>
    <col min="4" max="4" width="10.28515625" style="99" customWidth="1"/>
    <col min="5" max="5" width="83.140625" style="99" customWidth="1"/>
    <col min="6" max="16384" width="9.140625" style="99"/>
  </cols>
  <sheetData>
    <row r="1" spans="1:6" x14ac:dyDescent="0.2">
      <c r="A1" s="98" t="s">
        <v>79</v>
      </c>
    </row>
    <row r="2" spans="1:6" x14ac:dyDescent="0.2">
      <c r="A2" s="99" t="s">
        <v>78</v>
      </c>
      <c r="C2" s="99" t="s">
        <v>82</v>
      </c>
      <c r="E2" s="99" t="s">
        <v>50</v>
      </c>
    </row>
    <row r="3" spans="1:6" x14ac:dyDescent="0.2">
      <c r="A3" s="99" t="s">
        <v>65</v>
      </c>
      <c r="B3" s="99" t="s">
        <v>66</v>
      </c>
      <c r="C3" s="99" t="s">
        <v>65</v>
      </c>
      <c r="D3" s="99" t="s">
        <v>66</v>
      </c>
    </row>
    <row r="4" spans="1:6" x14ac:dyDescent="0.2">
      <c r="A4" s="60" t="s">
        <v>67</v>
      </c>
      <c r="B4" s="103">
        <v>43860.41</v>
      </c>
      <c r="C4" s="60" t="s">
        <v>67</v>
      </c>
      <c r="D4" s="103">
        <v>36334.11</v>
      </c>
      <c r="E4" s="60" t="s">
        <v>67</v>
      </c>
      <c r="F4" s="60">
        <v>19307.79</v>
      </c>
    </row>
    <row r="5" spans="1:6" ht="15" x14ac:dyDescent="0.25">
      <c r="E5" t="s">
        <v>83</v>
      </c>
      <c r="F5" s="60">
        <v>50000</v>
      </c>
    </row>
    <row r="6" spans="1:6" x14ac:dyDescent="0.2">
      <c r="A6" s="60" t="s">
        <v>68</v>
      </c>
      <c r="B6" s="103">
        <v>183320.61</v>
      </c>
      <c r="C6" s="60" t="s">
        <v>68</v>
      </c>
      <c r="D6" s="103">
        <v>9597.99</v>
      </c>
      <c r="F6" s="99">
        <v>0</v>
      </c>
    </row>
    <row r="7" spans="1:6" ht="15" x14ac:dyDescent="0.25">
      <c r="A7" s="60" t="s">
        <v>69</v>
      </c>
      <c r="B7" s="103">
        <v>5183.28</v>
      </c>
      <c r="C7" s="60" t="s">
        <v>69</v>
      </c>
      <c r="D7" s="103">
        <v>3679.82</v>
      </c>
      <c r="E7" t="s">
        <v>69</v>
      </c>
      <c r="F7" s="60">
        <v>8750.16</v>
      </c>
    </row>
    <row r="8" spans="1:6" ht="15" x14ac:dyDescent="0.25">
      <c r="A8" s="60" t="s">
        <v>70</v>
      </c>
      <c r="B8" s="60">
        <v>861.9</v>
      </c>
      <c r="C8" s="60" t="s">
        <v>70</v>
      </c>
      <c r="D8" s="103">
        <v>1946.4</v>
      </c>
      <c r="E8" t="s">
        <v>70</v>
      </c>
      <c r="F8" s="60">
        <v>1885</v>
      </c>
    </row>
    <row r="9" spans="1:6" x14ac:dyDescent="0.2">
      <c r="A9" s="60" t="s">
        <v>71</v>
      </c>
      <c r="B9" s="103">
        <v>108759.25</v>
      </c>
      <c r="C9" s="60"/>
      <c r="D9" s="60">
        <v>0</v>
      </c>
      <c r="E9" s="60"/>
      <c r="F9" s="60">
        <v>0</v>
      </c>
    </row>
    <row r="10" spans="1:6" ht="15" x14ac:dyDescent="0.25">
      <c r="A10" s="60" t="s">
        <v>72</v>
      </c>
      <c r="B10" s="103">
        <v>68065.53</v>
      </c>
      <c r="C10" s="60" t="s">
        <v>72</v>
      </c>
      <c r="D10" s="103">
        <v>36240.080000000002</v>
      </c>
      <c r="E10" t="s">
        <v>72</v>
      </c>
      <c r="F10">
        <v>24272.39</v>
      </c>
    </row>
    <row r="11" spans="1:6" ht="15" x14ac:dyDescent="0.25">
      <c r="A11" s="60" t="s">
        <v>73</v>
      </c>
      <c r="B11" s="103">
        <v>11020.13</v>
      </c>
      <c r="C11" s="60"/>
      <c r="D11" s="60">
        <v>0</v>
      </c>
      <c r="E11" t="s">
        <v>73</v>
      </c>
      <c r="F11">
        <v>3564.14</v>
      </c>
    </row>
    <row r="12" spans="1:6" x14ac:dyDescent="0.2">
      <c r="A12" s="60" t="s">
        <v>74</v>
      </c>
      <c r="B12" s="103">
        <v>92300</v>
      </c>
      <c r="C12" s="60"/>
      <c r="D12" s="60">
        <v>0</v>
      </c>
      <c r="E12" s="60"/>
      <c r="F12" s="99">
        <v>0</v>
      </c>
    </row>
    <row r="13" spans="1:6" x14ac:dyDescent="0.2">
      <c r="A13" s="60" t="s">
        <v>75</v>
      </c>
      <c r="B13" s="103">
        <v>106132.99</v>
      </c>
      <c r="C13" s="60" t="s">
        <v>75</v>
      </c>
      <c r="D13" s="103">
        <v>5556.73</v>
      </c>
      <c r="E13" s="60"/>
      <c r="F13" s="99">
        <v>0</v>
      </c>
    </row>
    <row r="14" spans="1:6" x14ac:dyDescent="0.2">
      <c r="A14" s="60" t="s">
        <v>76</v>
      </c>
      <c r="B14" s="103">
        <v>92278.28</v>
      </c>
      <c r="C14" s="60" t="s">
        <v>76</v>
      </c>
      <c r="D14" s="103">
        <v>81567.8</v>
      </c>
      <c r="E14" s="60" t="s">
        <v>76</v>
      </c>
      <c r="F14" s="103">
        <v>22046.41</v>
      </c>
    </row>
    <row r="15" spans="1:6" x14ac:dyDescent="0.2">
      <c r="B15" s="99">
        <v>0</v>
      </c>
      <c r="C15" s="99" t="s">
        <v>22</v>
      </c>
      <c r="D15" s="103">
        <v>0</v>
      </c>
      <c r="E15" s="105" t="s">
        <v>77</v>
      </c>
      <c r="F15" s="99">
        <f>SUM(F4:F14)</f>
        <v>129825.89000000001</v>
      </c>
    </row>
    <row r="16" spans="1:6" x14ac:dyDescent="0.2">
      <c r="A16" s="60"/>
      <c r="B16" s="60">
        <v>0</v>
      </c>
      <c r="C16" s="101" t="s">
        <v>80</v>
      </c>
      <c r="D16" s="102">
        <v>243145</v>
      </c>
      <c r="E16" s="60"/>
    </row>
    <row r="17" spans="1:5" x14ac:dyDescent="0.2">
      <c r="A17" s="60"/>
      <c r="B17" s="60">
        <v>0</v>
      </c>
      <c r="C17" s="101" t="s">
        <v>81</v>
      </c>
      <c r="D17" s="102">
        <v>283237.59999999998</v>
      </c>
      <c r="E17" s="60"/>
    </row>
    <row r="18" spans="1:5" x14ac:dyDescent="0.2">
      <c r="A18" s="105" t="s">
        <v>77</v>
      </c>
      <c r="B18" s="103">
        <f>SUM(B4:B17)</f>
        <v>711782.38</v>
      </c>
      <c r="D18" s="102">
        <f>SUM(D16:D17)</f>
        <v>526382.6</v>
      </c>
    </row>
    <row r="19" spans="1:5" x14ac:dyDescent="0.2">
      <c r="C19" s="104" t="s">
        <v>77</v>
      </c>
      <c r="D19" s="100">
        <f>D18+D15+D14+D13+D12+D11+D10+D9+D8+D7+D6+D4</f>
        <v>701305.52999999991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40:F50"/>
  <sheetViews>
    <sheetView zoomScale="120" zoomScaleNormal="120" workbookViewId="0">
      <selection activeCell="A50" sqref="A50"/>
    </sheetView>
  </sheetViews>
  <sheetFormatPr defaultRowHeight="15" x14ac:dyDescent="0.25"/>
  <sheetData>
    <row r="40" spans="1:6" x14ac:dyDescent="0.25">
      <c r="D40" t="s">
        <v>11</v>
      </c>
      <c r="E40" t="s">
        <v>12</v>
      </c>
      <c r="F40" t="s">
        <v>16</v>
      </c>
    </row>
    <row r="41" spans="1:6" x14ac:dyDescent="0.25">
      <c r="A41" t="s">
        <v>13</v>
      </c>
      <c r="D41">
        <v>26500</v>
      </c>
      <c r="E41">
        <v>23000</v>
      </c>
      <c r="F41">
        <v>10070</v>
      </c>
    </row>
    <row r="42" spans="1:6" x14ac:dyDescent="0.25">
      <c r="A42" t="s">
        <v>10</v>
      </c>
      <c r="D42">
        <v>650</v>
      </c>
      <c r="E42">
        <v>676</v>
      </c>
      <c r="F42">
        <v>4770</v>
      </c>
    </row>
    <row r="43" spans="1:6" x14ac:dyDescent="0.25">
      <c r="A43" t="s">
        <v>7</v>
      </c>
      <c r="D43">
        <v>87</v>
      </c>
      <c r="E43">
        <v>282</v>
      </c>
      <c r="F43">
        <v>107</v>
      </c>
    </row>
    <row r="44" spans="1:6" x14ac:dyDescent="0.25">
      <c r="A44" t="s">
        <v>8</v>
      </c>
      <c r="D44">
        <v>536</v>
      </c>
      <c r="E44">
        <v>37</v>
      </c>
      <c r="F44">
        <v>152</v>
      </c>
    </row>
    <row r="45" spans="1:6" x14ac:dyDescent="0.25">
      <c r="A45" t="s">
        <v>9</v>
      </c>
      <c r="D45">
        <v>0</v>
      </c>
      <c r="E45">
        <v>245</v>
      </c>
      <c r="F45">
        <v>0</v>
      </c>
    </row>
    <row r="46" spans="1:6" x14ac:dyDescent="0.25">
      <c r="A46" t="s">
        <v>14</v>
      </c>
      <c r="D46">
        <v>14</v>
      </c>
      <c r="E46">
        <v>0</v>
      </c>
      <c r="F46">
        <v>3</v>
      </c>
    </row>
    <row r="47" spans="1:6" x14ac:dyDescent="0.25">
      <c r="A47" t="s">
        <v>15</v>
      </c>
      <c r="D47">
        <v>28</v>
      </c>
      <c r="E47">
        <v>41</v>
      </c>
      <c r="F47">
        <v>0</v>
      </c>
    </row>
    <row r="50" spans="1:1" x14ac:dyDescent="0.25">
      <c r="A50" t="s">
        <v>60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topLeftCell="A4" zoomScale="120" zoomScaleNormal="12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H34" sqref="H34"/>
    </sheetView>
  </sheetViews>
  <sheetFormatPr defaultRowHeight="15" x14ac:dyDescent="0.25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09" workbookViewId="0">
      <selection activeCell="A82" sqref="A8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10"/>
  <sheetViews>
    <sheetView topLeftCell="A7" workbookViewId="0">
      <selection activeCell="E8" sqref="E8"/>
    </sheetView>
  </sheetViews>
  <sheetFormatPr defaultRowHeight="15" x14ac:dyDescent="0.25"/>
  <cols>
    <col min="1" max="1" width="17.42578125" customWidth="1"/>
    <col min="2" max="2" width="8.140625" customWidth="1"/>
    <col min="3" max="3" width="21" customWidth="1"/>
    <col min="4" max="4" width="22.5703125" customWidth="1"/>
    <col min="5" max="5" width="22.42578125" customWidth="1"/>
    <col min="6" max="6" width="7.85546875" customWidth="1"/>
    <col min="7" max="7" width="17.85546875" customWidth="1"/>
    <col min="8" max="8" width="16" customWidth="1"/>
    <col min="9" max="9" width="21.5703125" customWidth="1"/>
    <col min="10" max="10" width="8.5703125" customWidth="1"/>
    <col min="11" max="11" width="13.7109375" customWidth="1"/>
  </cols>
  <sheetData>
    <row r="1" spans="1:15" x14ac:dyDescent="0.25">
      <c r="A1" t="s">
        <v>59</v>
      </c>
    </row>
    <row r="2" spans="1:15" ht="18" x14ac:dyDescent="0.25">
      <c r="A2" s="78" t="s">
        <v>32</v>
      </c>
      <c r="B2" s="79">
        <v>100924</v>
      </c>
      <c r="C2" s="68">
        <v>21127992.510000002</v>
      </c>
      <c r="D2" s="78" t="s">
        <v>35</v>
      </c>
      <c r="E2" s="68">
        <v>3804991.17</v>
      </c>
      <c r="F2" s="79">
        <v>37238</v>
      </c>
      <c r="G2" s="80"/>
      <c r="H2" s="80"/>
      <c r="I2" s="78" t="s">
        <v>36</v>
      </c>
      <c r="J2" s="76">
        <v>16166</v>
      </c>
    </row>
    <row r="3" spans="1:15" ht="18" x14ac:dyDescent="0.25">
      <c r="A3" s="78" t="s">
        <v>37</v>
      </c>
      <c r="B3" s="79">
        <v>94958</v>
      </c>
      <c r="C3" s="68">
        <v>13126155.85</v>
      </c>
      <c r="D3" s="78" t="s">
        <v>38</v>
      </c>
      <c r="E3" s="81">
        <v>3894416.79</v>
      </c>
      <c r="F3" s="79">
        <v>35071</v>
      </c>
      <c r="G3" s="80"/>
      <c r="H3" s="80"/>
      <c r="I3" s="78" t="s">
        <v>39</v>
      </c>
      <c r="J3" s="76">
        <v>16068</v>
      </c>
    </row>
    <row r="4" spans="1:15" ht="18" x14ac:dyDescent="0.25">
      <c r="A4" s="78" t="s">
        <v>33</v>
      </c>
      <c r="B4" s="79">
        <v>60978</v>
      </c>
      <c r="C4" s="68">
        <v>6141286.2800000003</v>
      </c>
      <c r="D4" s="78" t="s">
        <v>40</v>
      </c>
      <c r="E4" s="68">
        <v>4161663.47</v>
      </c>
      <c r="F4" s="79">
        <v>30809</v>
      </c>
      <c r="G4" s="80"/>
      <c r="H4" s="80"/>
      <c r="I4" s="78" t="s">
        <v>41</v>
      </c>
      <c r="J4" s="76">
        <v>15827</v>
      </c>
    </row>
    <row r="5" spans="1:15" ht="18" x14ac:dyDescent="0.25">
      <c r="A5" s="78" t="s">
        <v>42</v>
      </c>
      <c r="B5" s="79">
        <v>48773</v>
      </c>
      <c r="C5" s="68">
        <v>10076310.029999999</v>
      </c>
      <c r="D5" s="78" t="s">
        <v>43</v>
      </c>
      <c r="E5" s="78"/>
      <c r="F5" s="79">
        <v>26408</v>
      </c>
      <c r="G5" s="80"/>
      <c r="H5" s="80"/>
      <c r="I5" s="78" t="s">
        <v>44</v>
      </c>
      <c r="J5" s="76">
        <v>15362</v>
      </c>
      <c r="O5" s="77"/>
    </row>
    <row r="6" spans="1:15" ht="19.5" customHeight="1" x14ac:dyDescent="0.25">
      <c r="A6" s="78" t="s">
        <v>57</v>
      </c>
      <c r="B6" s="79">
        <v>47351</v>
      </c>
      <c r="C6" s="68">
        <v>2784789.11</v>
      </c>
      <c r="D6" s="78" t="s">
        <v>45</v>
      </c>
      <c r="E6" s="78"/>
      <c r="F6" s="79">
        <v>26063</v>
      </c>
      <c r="G6" s="80"/>
      <c r="H6" s="80"/>
      <c r="I6" s="78" t="s">
        <v>46</v>
      </c>
      <c r="J6" s="76">
        <v>15041</v>
      </c>
    </row>
    <row r="7" spans="1:15" ht="18" x14ac:dyDescent="0.25">
      <c r="A7" s="78" t="s">
        <v>34</v>
      </c>
      <c r="B7" s="79">
        <v>44616</v>
      </c>
      <c r="C7" s="68">
        <v>3525441.95</v>
      </c>
      <c r="D7" s="78" t="s">
        <v>47</v>
      </c>
      <c r="E7" s="78"/>
      <c r="F7" s="79">
        <v>21186</v>
      </c>
      <c r="G7" s="80"/>
      <c r="H7" s="80"/>
      <c r="I7" s="78" t="s">
        <v>48</v>
      </c>
      <c r="J7" s="76">
        <v>14733</v>
      </c>
    </row>
    <row r="8" spans="1:15" ht="18" x14ac:dyDescent="0.25">
      <c r="A8" s="78" t="s">
        <v>58</v>
      </c>
      <c r="B8" s="79">
        <v>42353</v>
      </c>
      <c r="C8" s="68">
        <v>5129222.12</v>
      </c>
      <c r="D8" s="78" t="s">
        <v>49</v>
      </c>
      <c r="E8" s="78"/>
      <c r="F8" s="79">
        <v>19409</v>
      </c>
      <c r="G8" s="80"/>
      <c r="H8" s="80"/>
      <c r="I8" s="78" t="s">
        <v>50</v>
      </c>
      <c r="J8" s="76">
        <v>14558</v>
      </c>
    </row>
    <row r="9" spans="1:15" ht="18" x14ac:dyDescent="0.25">
      <c r="A9" s="78" t="s">
        <v>51</v>
      </c>
      <c r="B9" s="79">
        <v>41776</v>
      </c>
      <c r="C9" s="68">
        <v>5482527.8600000003</v>
      </c>
      <c r="D9" s="78" t="s">
        <v>52</v>
      </c>
      <c r="E9" s="78"/>
      <c r="F9" s="79">
        <v>18601</v>
      </c>
      <c r="G9" s="80"/>
      <c r="H9" s="80"/>
      <c r="I9" s="78" t="s">
        <v>53</v>
      </c>
      <c r="J9" s="76">
        <v>14265</v>
      </c>
    </row>
    <row r="10" spans="1:15" ht="18" x14ac:dyDescent="0.25">
      <c r="A10" s="78" t="s">
        <v>54</v>
      </c>
      <c r="B10" s="79">
        <v>40210</v>
      </c>
      <c r="C10" s="68">
        <v>5229022.4400000004</v>
      </c>
      <c r="D10" s="78" t="s">
        <v>55</v>
      </c>
      <c r="E10" s="78"/>
      <c r="F10" s="79">
        <v>17144</v>
      </c>
      <c r="G10" s="80"/>
      <c r="H10" s="80"/>
      <c r="I10" s="78" t="s">
        <v>56</v>
      </c>
      <c r="J10" s="76">
        <v>12876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BB0F5-B666-4AA7-B45F-223617B349B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Tabella confronto</vt:lpstr>
      <vt:lpstr>Foglio4</vt:lpstr>
      <vt:lpstr>Foglio3</vt:lpstr>
      <vt:lpstr>Jesi Fabriano urbino </vt:lpstr>
      <vt:lpstr>dati territoriali fabriano</vt:lpstr>
      <vt:lpstr>dati terr urbino</vt:lpstr>
      <vt:lpstr>jesi dati terr</vt:lpstr>
      <vt:lpstr>Foglio1</vt:lpstr>
      <vt:lpstr>Foglio2</vt:lpstr>
      <vt:lpstr>Foglio5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</dc:creator>
  <cp:lastModifiedBy>Linda Stroppa</cp:lastModifiedBy>
  <cp:lastPrinted>2018-06-28T20:44:23Z</cp:lastPrinted>
  <dcterms:created xsi:type="dcterms:W3CDTF">2017-06-03T14:20:06Z</dcterms:created>
  <dcterms:modified xsi:type="dcterms:W3CDTF">2022-04-12T08:07:40Z</dcterms:modified>
</cp:coreProperties>
</file>